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mtovary\Desktop\SIGCMA\5. MATRIZ DE RIESGOS\MT Vigencia 2025\DESAJ NEIVA\2SDO TRIMESTRE 2025_DESAJ NEIVA\"/>
    </mc:Choice>
  </mc:AlternateContent>
  <bookViews>
    <workbookView xWindow="0" yWindow="0" windowWidth="28800" windowHeight="11880" tabRatio="898" firstSheet="3" activeTab="11"/>
  </bookViews>
  <sheets>
    <sheet name="1- Presentacion " sheetId="10" r:id="rId1"/>
    <sheet name="Conceptos 37001" sheetId="33" r:id="rId2"/>
    <sheet name="2. Análisis de contexto " sheetId="36" r:id="rId3"/>
    <sheet name="3. Estrategias " sheetId="37"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 r:id="rId18"/>
    <externalReference r:id="rId19"/>
    <externalReference r:id="rId20"/>
    <externalReference r:id="rId21"/>
  </externalReferences>
  <definedNames>
    <definedName name="_xlnm.Print_Area" localSheetId="2">'2. Análisis de contexto '!$A$1:$G$91</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2">'[1]Tabla de Valoración'!$I$2:$L$5</definedName>
    <definedName name="Data" localSheetId="3">'[2]Tabla de Valoración'!$I$2:$L$5</definedName>
    <definedName name="Data">'[1]Tabla de Valoración'!$I$2:$L$5</definedName>
    <definedName name="Diseño" localSheetId="2">'[1]Tabla de Valoración'!$I$2:$I$5</definedName>
    <definedName name="Diseño" localSheetId="3">'[2]Tabla de Valoración'!$I$2:$I$5</definedName>
    <definedName name="Diseño">'[1]Tabla de Valoración'!$I$2:$I$5</definedName>
    <definedName name="Ejecución" localSheetId="2">'[1]Tabla de Valoración'!$I$2:$L$2</definedName>
    <definedName name="Ejecución" localSheetId="3">'[2]Tabla de Valoración'!$I$2:$L$2</definedName>
    <definedName name="Ejecución">'[1]Tabla de Valoración'!$I$2:$L$2</definedName>
    <definedName name="GEST" localSheetId="2">[3]GESTION!#REF!</definedName>
    <definedName name="GEST" localSheetId="3">[4]GESTION!#REF!</definedName>
    <definedName name="GEST">[5]GESTION!#REF!</definedName>
    <definedName name="GESTION_SEG_3_TRIM">[6]GESTION!#REF!</definedName>
    <definedName name="INV" localSheetId="2">[3]INVERSION!#REF!</definedName>
    <definedName name="INV" localSheetId="3">[4]INVERSION!#REF!</definedName>
    <definedName name="INV">[5]INVERSION!#REF!</definedName>
    <definedName name="INV_GEST" localSheetId="2">#REF!</definedName>
    <definedName name="INV_GEST" localSheetId="3">#REF!</definedName>
    <definedName name="INV_GEST">#REF!</definedName>
    <definedName name="Posibilidad" localSheetId="2">[7]Hoja2!$H$3:$H$7</definedName>
    <definedName name="Posibilidad" localSheetId="3">[7]Hoja2!$H$3:$H$7</definedName>
    <definedName name="Posibilidad">[7]Hoja2!$H$3:$H$7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0" i="28" l="1"/>
  <c r="L41" i="28"/>
  <c r="L42" i="28"/>
  <c r="L43" i="28"/>
  <c r="L44" i="28"/>
  <c r="L45" i="28"/>
  <c r="L46" i="28"/>
  <c r="L47" i="28"/>
  <c r="L48" i="28"/>
  <c r="L49" i="28"/>
  <c r="L40" i="28"/>
  <c r="L15" i="28"/>
  <c r="L12" i="28"/>
  <c r="L13" i="28"/>
  <c r="L14" i="28"/>
  <c r="L21" i="28" l="1"/>
  <c r="L22" i="28"/>
  <c r="L23" i="28"/>
  <c r="L20" i="28"/>
  <c r="J21" i="28"/>
  <c r="J22" i="28"/>
  <c r="J23" i="28"/>
  <c r="S10" i="28"/>
  <c r="L11" i="28" l="1"/>
  <c r="L16" i="28" l="1"/>
  <c r="L17" i="28"/>
  <c r="L18" i="28"/>
  <c r="L19" i="28"/>
  <c r="C16" i="28"/>
  <c r="C17" i="28"/>
  <c r="C18" i="28"/>
  <c r="C19" i="28"/>
  <c r="B40" i="28" l="1"/>
  <c r="B30" i="28"/>
  <c r="J16" i="28" l="1"/>
  <c r="J15" i="28"/>
  <c r="J14" i="28"/>
  <c r="J13" i="28"/>
  <c r="A20" i="29" l="1"/>
  <c r="B20" i="29"/>
  <c r="C20" i="29"/>
  <c r="A30" i="29"/>
  <c r="B30" i="29"/>
  <c r="C30" i="29"/>
  <c r="A40" i="29"/>
  <c r="B40" i="29"/>
  <c r="C40" i="29"/>
  <c r="L30" i="29"/>
  <c r="E30" i="29"/>
  <c r="E31" i="29"/>
  <c r="E32" i="29"/>
  <c r="E33" i="29"/>
  <c r="E34" i="29"/>
  <c r="E35" i="29"/>
  <c r="E36" i="29"/>
  <c r="E37" i="29"/>
  <c r="E38" i="29"/>
  <c r="E39" i="29"/>
  <c r="C30" i="31" l="1"/>
  <c r="C30" i="32"/>
  <c r="C30" i="30"/>
  <c r="C30" i="18"/>
  <c r="B30" i="31"/>
  <c r="B30" i="32"/>
  <c r="B30" i="30"/>
  <c r="B30" i="18"/>
  <c r="A30" i="31"/>
  <c r="A30" i="32"/>
  <c r="A30" i="30"/>
  <c r="A30" i="18"/>
  <c r="J40" i="28"/>
  <c r="J41" i="28"/>
  <c r="J42" i="28"/>
  <c r="R40" i="28"/>
  <c r="S40" i="28" s="1"/>
  <c r="J30" i="28"/>
  <c r="C41" i="28"/>
  <c r="L21" i="27" l="1"/>
  <c r="L22" i="27"/>
  <c r="L23" i="27"/>
  <c r="L24" i="27"/>
  <c r="L25" i="27"/>
  <c r="L26" i="27"/>
  <c r="L27" i="27"/>
  <c r="L28" i="27"/>
  <c r="L29" i="27"/>
  <c r="L14" i="27"/>
  <c r="L15" i="27"/>
  <c r="L19" i="27"/>
  <c r="L11" i="27"/>
  <c r="L12" i="27"/>
  <c r="L13" i="27"/>
  <c r="C11" i="28" l="1"/>
  <c r="C12" i="28"/>
  <c r="C13" i="28"/>
  <c r="C14" i="28"/>
  <c r="C15" i="28"/>
  <c r="C28" i="28"/>
  <c r="C40" i="28"/>
  <c r="C42" i="28"/>
  <c r="C43" i="28"/>
  <c r="C44" i="28"/>
  <c r="C45" i="28"/>
  <c r="C46" i="28"/>
  <c r="C47" i="28"/>
  <c r="C48" i="28"/>
  <c r="C49" i="28"/>
  <c r="B20" i="28"/>
  <c r="L31" i="27"/>
  <c r="L32" i="27"/>
  <c r="L33" i="27"/>
  <c r="L34" i="27"/>
  <c r="L35" i="27"/>
  <c r="L36" i="27"/>
  <c r="L37" i="27"/>
  <c r="L38" i="27"/>
  <c r="L39" i="27"/>
  <c r="L40" i="27"/>
  <c r="L41" i="27"/>
  <c r="L42" i="27"/>
  <c r="L43" i="27"/>
  <c r="L44" i="27"/>
  <c r="L45" i="27"/>
  <c r="L46" i="27"/>
  <c r="L47" i="27"/>
  <c r="L48" i="27"/>
  <c r="L49" i="27"/>
  <c r="M40" i="27" l="1"/>
  <c r="K40" i="27"/>
  <c r="K41" i="27"/>
  <c r="K42" i="27"/>
  <c r="K43" i="27"/>
  <c r="K44" i="27"/>
  <c r="K45" i="27"/>
  <c r="K46" i="27"/>
  <c r="K47" i="27"/>
  <c r="K48" i="27"/>
  <c r="K49" i="27"/>
  <c r="G40" i="27"/>
  <c r="H40" i="27" s="1"/>
  <c r="U40" i="28" l="1"/>
  <c r="G40" i="29"/>
  <c r="T40" i="28"/>
  <c r="N40" i="27"/>
  <c r="H40" i="29" s="1"/>
  <c r="A40" i="31"/>
  <c r="A40" i="32"/>
  <c r="A40" i="30"/>
  <c r="L30" i="28"/>
  <c r="A40" i="18"/>
  <c r="C24" i="28"/>
  <c r="C25" i="28"/>
  <c r="C26" i="28"/>
  <c r="C27" i="28"/>
  <c r="C23" i="28"/>
  <c r="L40" i="29"/>
  <c r="C40" i="18"/>
  <c r="B40" i="18"/>
  <c r="C39" i="28"/>
  <c r="C31" i="28"/>
  <c r="C32" i="28"/>
  <c r="C33" i="28"/>
  <c r="C34" i="28"/>
  <c r="C35" i="28"/>
  <c r="C36" i="28"/>
  <c r="C37" i="28"/>
  <c r="C38" i="28"/>
  <c r="C30" i="28"/>
  <c r="B10" i="28"/>
  <c r="G30" i="27"/>
  <c r="H30" i="27" s="1"/>
  <c r="L30" i="27"/>
  <c r="K30" i="27" s="1"/>
  <c r="K31" i="27"/>
  <c r="K32" i="27"/>
  <c r="K34" i="27"/>
  <c r="K35" i="27"/>
  <c r="K36" i="27"/>
  <c r="K37" i="27"/>
  <c r="K38" i="27"/>
  <c r="K39" i="27"/>
  <c r="L24" i="28"/>
  <c r="L25" i="28"/>
  <c r="L26" i="28"/>
  <c r="L27" i="28"/>
  <c r="L28" i="28"/>
  <c r="L29" i="28"/>
  <c r="K23" i="27"/>
  <c r="K21" i="27"/>
  <c r="G20" i="27"/>
  <c r="H20" i="27" s="1"/>
  <c r="G10" i="27"/>
  <c r="H10" i="27" s="1"/>
  <c r="K15" i="27"/>
  <c r="K14" i="27"/>
  <c r="K13" i="27"/>
  <c r="K19" i="27"/>
  <c r="K11" i="27"/>
  <c r="A20" i="28"/>
  <c r="C20" i="28"/>
  <c r="J20" i="28"/>
  <c r="R20" i="28"/>
  <c r="C21" i="28"/>
  <c r="C22" i="28"/>
  <c r="R24" i="28"/>
  <c r="R25" i="28"/>
  <c r="R26" i="28"/>
  <c r="R27" i="28"/>
  <c r="R28" i="28"/>
  <c r="C29" i="28"/>
  <c r="R29" i="28"/>
  <c r="E40" i="29"/>
  <c r="E41" i="29"/>
  <c r="E42" i="29"/>
  <c r="E43" i="29"/>
  <c r="E44" i="29"/>
  <c r="E45" i="29"/>
  <c r="E46" i="29"/>
  <c r="E47" i="29"/>
  <c r="E48" i="29"/>
  <c r="E49" i="29"/>
  <c r="J32" i="28"/>
  <c r="J31" i="28"/>
  <c r="R30" i="28"/>
  <c r="A10" i="28"/>
  <c r="I33" i="5" a="1"/>
  <c r="I33" i="5" s="1"/>
  <c r="C20" i="18"/>
  <c r="C10" i="29"/>
  <c r="C10" i="31" s="1"/>
  <c r="L10" i="28"/>
  <c r="C10" i="28"/>
  <c r="K12" i="27"/>
  <c r="L10" i="27"/>
  <c r="I21" i="5"/>
  <c r="I22" i="5"/>
  <c r="L20" i="27"/>
  <c r="K20" i="27" s="1"/>
  <c r="K22" i="27"/>
  <c r="K24" i="27"/>
  <c r="K26" i="27"/>
  <c r="K28" i="27"/>
  <c r="L20" i="29"/>
  <c r="E11" i="29"/>
  <c r="E12" i="29"/>
  <c r="E13" i="29"/>
  <c r="E14" i="29"/>
  <c r="E15" i="29"/>
  <c r="E16" i="29"/>
  <c r="E17" i="29"/>
  <c r="E18" i="29"/>
  <c r="E19" i="29"/>
  <c r="E20" i="29"/>
  <c r="E21" i="29"/>
  <c r="E22" i="29"/>
  <c r="E23" i="29"/>
  <c r="E24" i="29"/>
  <c r="E25" i="29"/>
  <c r="E26" i="29"/>
  <c r="E27" i="29"/>
  <c r="E28" i="29"/>
  <c r="E29" i="29"/>
  <c r="A20" i="32"/>
  <c r="B20" i="18"/>
  <c r="R11" i="28"/>
  <c r="R16" i="28"/>
  <c r="R17" i="28"/>
  <c r="R18" i="28"/>
  <c r="R19" i="28"/>
  <c r="R10" i="28"/>
  <c r="J11" i="28"/>
  <c r="J12" i="28"/>
  <c r="J10" i="28"/>
  <c r="E10" i="29"/>
  <c r="B10" i="29"/>
  <c r="B10" i="30" s="1"/>
  <c r="A10" i="29"/>
  <c r="A10" i="32" s="1"/>
  <c r="L10" i="29"/>
  <c r="I27" i="5" a="1"/>
  <c r="I27" i="5" l="1"/>
  <c r="V40" i="28"/>
  <c r="F40" i="29"/>
  <c r="F30" i="29"/>
  <c r="K10" i="28"/>
  <c r="T10" i="28" s="1"/>
  <c r="B40" i="30"/>
  <c r="C40" i="30"/>
  <c r="C40" i="32"/>
  <c r="B40" i="32"/>
  <c r="C40" i="31"/>
  <c r="B40" i="31"/>
  <c r="C20" i="31"/>
  <c r="C20" i="32"/>
  <c r="C20" i="30"/>
  <c r="B20" i="31"/>
  <c r="B20" i="32"/>
  <c r="K20" i="28"/>
  <c r="T20" i="28" s="1"/>
  <c r="J20" i="29" s="1"/>
  <c r="D20" i="18" s="1"/>
  <c r="K30" i="28"/>
  <c r="T30" i="28" s="1"/>
  <c r="J30" i="29" s="1"/>
  <c r="B20" i="30"/>
  <c r="F20" i="29"/>
  <c r="A10" i="18"/>
  <c r="A10" i="30"/>
  <c r="A20" i="30"/>
  <c r="A10" i="31"/>
  <c r="A20" i="31"/>
  <c r="A20" i="18"/>
  <c r="S20" i="28"/>
  <c r="S30" i="28"/>
  <c r="M30" i="27"/>
  <c r="G30" i="29" s="1"/>
  <c r="M20" i="27"/>
  <c r="G20" i="29" s="1"/>
  <c r="M10" i="27"/>
  <c r="G10" i="29" s="1"/>
  <c r="K10" i="27"/>
  <c r="F10" i="29"/>
  <c r="C10" i="30"/>
  <c r="C10" i="32"/>
  <c r="C10" i="18"/>
  <c r="B10" i="31"/>
  <c r="B10" i="32"/>
  <c r="B10" i="18"/>
  <c r="D30" i="31" l="1"/>
  <c r="D30" i="32"/>
  <c r="D30" i="30"/>
  <c r="D30" i="18"/>
  <c r="N10" i="27"/>
  <c r="H10" i="29" s="1"/>
  <c r="D20" i="32"/>
  <c r="D20" i="31"/>
  <c r="D20" i="30"/>
  <c r="J40" i="29"/>
  <c r="N30" i="27"/>
  <c r="H30" i="29" s="1"/>
  <c r="O30" i="27"/>
  <c r="U30" i="28"/>
  <c r="K30" i="29" s="1"/>
  <c r="O20" i="27"/>
  <c r="U20" i="28"/>
  <c r="N20" i="27"/>
  <c r="H20" i="29" s="1"/>
  <c r="O10" i="27"/>
  <c r="U10" i="28"/>
  <c r="K10" i="29" s="1"/>
  <c r="E10" i="18" s="1"/>
  <c r="J10" i="29"/>
  <c r="E30" i="31" l="1"/>
  <c r="E30" i="32"/>
  <c r="E30" i="30"/>
  <c r="E30" i="18"/>
  <c r="D40" i="18"/>
  <c r="D40" i="31"/>
  <c r="D40" i="30"/>
  <c r="D40" i="32"/>
  <c r="K40" i="29"/>
  <c r="V30" i="28"/>
  <c r="M30" i="29" s="1"/>
  <c r="K20" i="29"/>
  <c r="V20" i="28"/>
  <c r="M20" i="29" s="1"/>
  <c r="V10" i="28"/>
  <c r="M10" i="29" s="1"/>
  <c r="F10" i="30" s="1"/>
  <c r="E10" i="31"/>
  <c r="E10" i="30"/>
  <c r="E10" i="32"/>
  <c r="D10" i="32"/>
  <c r="D10" i="30"/>
  <c r="D10" i="18"/>
  <c r="D10" i="31"/>
  <c r="F30" i="31" l="1"/>
  <c r="F30" i="32"/>
  <c r="F30" i="30"/>
  <c r="F30" i="18"/>
  <c r="E40" i="18"/>
  <c r="E40" i="30"/>
  <c r="E40" i="31"/>
  <c r="E40" i="32"/>
  <c r="F10" i="31"/>
  <c r="F10" i="32"/>
  <c r="F10" i="18"/>
  <c r="M40" i="29"/>
  <c r="F20" i="30"/>
  <c r="F20" i="18"/>
  <c r="F20" i="31"/>
  <c r="F20" i="32"/>
  <c r="E20" i="18"/>
  <c r="E20" i="32"/>
  <c r="E20" i="30"/>
  <c r="E20" i="31"/>
  <c r="F40" i="18" l="1"/>
  <c r="F40" i="30"/>
  <c r="F40" i="32"/>
  <c r="F40" i="31"/>
  <c r="I37" i="5"/>
  <c r="I36" i="5"/>
  <c r="I35" i="5"/>
  <c r="I34" i="5"/>
  <c r="I31" i="5"/>
  <c r="I30" i="5"/>
  <c r="I29" i="5"/>
  <c r="I28" i="5"/>
</calcChain>
</file>

<file path=xl/comments1.xml><?xml version="1.0" encoding="utf-8"?>
<comments xmlns="http://schemas.openxmlformats.org/spreadsheetml/2006/main">
  <authors>
    <author>NatyT</author>
  </authors>
  <commentList>
    <comment ref="K9" authorId="0" shapeId="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<sst xmlns="http://schemas.openxmlformats.org/spreadsheetml/2006/main" count="889" uniqueCount="554">
  <si>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</si>
  <si>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</si>
  <si>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</si>
  <si>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</si>
  <si>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ADMINISTRACIÓN DE LA SEGURIDAD</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</si>
  <si>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</si>
  <si>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</si>
  <si>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</si>
  <si>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</si>
  <si>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</si>
  <si>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</si>
  <si>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</si>
  <si>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</si>
  <si>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</si>
  <si>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</si>
  <si>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</si>
  <si>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</si>
  <si>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</si>
  <si>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</si>
  <si>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</si>
  <si>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</si>
  <si>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</si>
  <si>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</si>
  <si>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</si>
  <si>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</si>
  <si>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</si>
  <si>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</si>
  <si>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</si>
  <si>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OBJETIVO DEL PROCESO</t>
  </si>
  <si>
    <t>MAPA DE PROCESOS CONSEJO SUPERIOR DE LA JUDICATURA</t>
  </si>
  <si>
    <t>PROCESOS DEPENDENCIA JUDICIALES CERTIFICADAS</t>
  </si>
  <si>
    <t>Coadyuvar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y antisoborno en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</si>
  <si>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</si>
  <si>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</si>
  <si>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</si>
  <si>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</si>
  <si>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</si>
  <si>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</si>
  <si>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</si>
  <si>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</si>
  <si>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</si>
  <si>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Económicos y Financieros (disponibilidad de capital, liquidez, mercados financieros, desempleo, competencia)</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</si>
  <si>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</si>
  <si>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</si>
  <si>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</si>
  <si>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</si>
  <si>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</si>
  <si>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</si>
  <si>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</si>
  <si>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</si>
  <si>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</si>
  <si>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</si>
  <si>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</si>
  <si>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</si>
  <si>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</si>
  <si>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</si>
  <si>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</si>
  <si>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</si>
  <si>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</si>
  <si>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</si>
  <si>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</si>
  <si>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</si>
  <si>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</si>
  <si>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</si>
  <si>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</si>
  <si>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</si>
  <si>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</si>
  <si>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Estratégico de Transformación Digital (PETD) de la Rama Judicial </t>
  </si>
  <si>
    <t>Recursos financieros (presupuesto de funcionamiento, recursos de inversión</t>
  </si>
  <si>
    <t>Personal (competencia del personal, disponibilidad, suficiencia, seguridad y salud  en el trabajo)</t>
  </si>
  <si>
    <t>Desarrollo y fortalecimiento de competencias de los servidores judiciales en modelos de gestión</t>
  </si>
  <si>
    <t>Mejor prestación del servicio de administración de justicia debido a la implementación de buenas practicas en bioseguridad definidos por la Rama Judicial</t>
  </si>
  <si>
    <t>Proceso (capacidad, diseño, ejecución, proveedores, entradas, salidas, gestión del conocimiento)</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</si>
  <si>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</si>
  <si>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</si>
  <si>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</si>
  <si>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</si>
  <si>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</si>
  <si>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</si>
  <si>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</si>
  <si>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</si>
  <si>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</si>
  <si>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</si>
  <si>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</si>
  <si>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</si>
  <si>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</si>
  <si>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</si>
  <si>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</si>
  <si>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</si>
  <si>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</si>
  <si>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Falta de comunicación y socialización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</si>
  <si>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</si>
  <si>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</si>
  <si>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Elementos de trabajo (papel, equipos, herramientas)</t>
  </si>
  <si>
    <t>Comunicación Interna (canales utilizados y su efectividad, flujo de la información necesaria para el desarrollo de las actividades)</t>
  </si>
  <si>
    <t>Uso deficiente de las herramientas de comunicación establecidas en el plan de comunicaciones</t>
  </si>
  <si>
    <t>Desaprovechamiento de canales de comunicaciones, para generar mayor información a las partes interesadas</t>
  </si>
  <si>
    <t>Uso adecuado del micrositio asignado al Consejo Seccional de la Judicatura</t>
  </si>
  <si>
    <t>Ambientales</t>
  </si>
  <si>
    <t>Desconocimiento del Plan de Gestión Ambiental que aplica para la Rama Judicial Acuerdo PSAA14-10160</t>
  </si>
  <si>
    <t>Disminución en el uso de papel, toners y demás elementos de oficina al implementar el uso de medios tecnológicos</t>
  </si>
  <si>
    <t>Baja implementación en sistemas ahorradores de agua  y energía en sedes judiciales y administrativas</t>
  </si>
  <si>
    <t>ESTRATEGIAS  DOFA</t>
  </si>
  <si>
    <t xml:space="preserve">DOCUMENTADA EN </t>
  </si>
  <si>
    <t>A</t>
  </si>
  <si>
    <t>O</t>
  </si>
  <si>
    <t>D</t>
  </si>
  <si>
    <t>F</t>
  </si>
  <si>
    <t>Implementar mecanismos para la retroalimentación de las  partes interesadas</t>
  </si>
  <si>
    <t>Hacer uso de la información y de las herramientas tecnológicas dispuestas para la prestación del servicios</t>
  </si>
  <si>
    <t>Realizar identificación y cumplimiento de los requisitos legales y reglamentarios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</si>
  <si>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</si>
  <si>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</si>
  <si>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</si>
  <si>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</si>
  <si>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</si>
  <si>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</si>
  <si>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</si>
  <si>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</si>
  <si>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</si>
  <si>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</si>
  <si>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</si>
  <si>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</si>
  <si>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</si>
  <si>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</si>
  <si>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</si>
  <si>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</si>
  <si>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</si>
  <si>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</si>
  <si>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</si>
  <si>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</si>
  <si>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</si>
  <si>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</si>
  <si>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</si>
  <si>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</si>
  <si>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</si>
  <si>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</si>
  <si>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</si>
  <si>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</si>
  <si>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</si>
  <si>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</si>
  <si>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</si>
  <si>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</si>
  <si>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</si>
  <si>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</si>
  <si>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</si>
  <si>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</si>
  <si>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</si>
  <si>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</si>
  <si>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</si>
  <si>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</si>
  <si>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</si>
  <si>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</si>
  <si>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</si>
  <si>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</si>
  <si>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</si>
  <si>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</si>
  <si>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</si>
  <si>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</si>
  <si>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</si>
  <si>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</si>
  <si>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</si>
  <si>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</si>
  <si>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</si>
  <si>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</si>
  <si>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</si>
  <si>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</si>
  <si>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</si>
  <si>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</si>
  <si>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</si>
  <si>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</si>
  <si>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</si>
  <si>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</si>
  <si>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</si>
  <si>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</si>
  <si>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</si>
  <si>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</si>
  <si>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</si>
  <si>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</si>
  <si>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</si>
  <si>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</si>
  <si>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</si>
  <si>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</si>
  <si>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</si>
  <si>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</si>
  <si>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</si>
  <si>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</si>
  <si>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</si>
  <si>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</si>
  <si>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</si>
  <si>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</si>
  <si>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</si>
  <si>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</si>
  <si>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</si>
  <si>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</si>
  <si>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</si>
  <si>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</si>
  <si>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</si>
  <si>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</si>
  <si>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</si>
  <si>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</si>
  <si>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</si>
  <si>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</si>
  <si>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</si>
  <si>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</si>
  <si>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</si>
  <si>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</si>
  <si>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 Incidente de seguridad con la población de  servidores  judicales en el ejercicio de la función de Administrar Justicia </t>
  </si>
  <si>
    <t>Posibilidad  de la Afectación  en la prestación del servicio de Justicia por situaciones especiales que impidan la libre y autónoma Administración de Justicia por parte de los operadores judiciales</t>
  </si>
  <si>
    <t xml:space="preserve">1. Desconocimiento del contexto de la organización y las partes interesadas en el área de riesgos a funcionarios y empleados </t>
  </si>
  <si>
    <t>Afectación de reputación, imagen,  credibilidad, satisfacción de usuarios y PI</t>
  </si>
  <si>
    <t xml:space="preserve">De la entidad, seccional, despachos a nivel departamental </t>
  </si>
  <si>
    <t>Incumplimiento de las metas establecidas</t>
  </si>
  <si>
    <t>Incumplimiento del 20% de los indicadores del proceso</t>
  </si>
  <si>
    <t>Afectación Económica</t>
  </si>
  <si>
    <t>Afectación al presupuesto en un valor &lt;0,5% y ≥1%.</t>
  </si>
  <si>
    <t xml:space="preserve">4.Falta de Seguimiento y Control </t>
  </si>
  <si>
    <t>Interrupción o afectación en la prestación del servicio administrativo</t>
  </si>
  <si>
    <t>Entre e 97 a 192 horas  habiles al año o afectación baja</t>
  </si>
  <si>
    <t>5. Desconocimiento de Procedimientos</t>
  </si>
  <si>
    <t>6. Falta de apoyo con las instituciones que colaboran con la seguridad.</t>
  </si>
  <si>
    <t xml:space="preserve">Recibir dádivas o beneficios a nombre propio o de terceros  para omitir acciones, filtrar  información o no seguir  procedimientos de seguridad </t>
  </si>
  <si>
    <t>Posibilidad  actos de corrupción por Ofrecimiento o aceptación de algún tipo de beneficio a los empleados de la OSEG incumpliendo la ley de trasparencia  1712 de 2014</t>
  </si>
  <si>
    <t xml:space="preserve">1. Falta de ética y valores </t>
  </si>
  <si>
    <t xml:space="preserve">PARA LOS RIESGOS DE CORRUPCIÓN POR POLÍTICA EL IMPACTO SIEMPRE SERÁ MAYOR O CATASTRÓFICO Y SU REDACCÓN  DEBE CONSERVAR EL MODELO PROPUESTO </t>
  </si>
  <si>
    <t>2. Insuficientes programas de capacitación para la toma de conciencia debido al desconocimiento de l ley antisoborno (ISO 37001:2016), Plan Anticorrupción y  de los  valores y principios propios de la entidad.</t>
  </si>
  <si>
    <t xml:space="preserve">3. Desconocimiento del Código de Ética y Buen Gobierno. </t>
  </si>
  <si>
    <t xml:space="preserve">4. Falta o inaplicación de controles </t>
  </si>
  <si>
    <t>Ofrecer, prometer, entregar, aceptar o solicitar una ventaja indebida para manipular o influir en la emisión  de  solicitudes  de traslado por razones de seguridad, en  beneficio propio o de un tercero.</t>
  </si>
  <si>
    <t>Cuando se  influye de manera indebida  en las  decisiones de traslado por razones de seguridad, basados en  razones infundadas, falsas o inexistentes, para favorecer intereses personales o de terceros</t>
  </si>
  <si>
    <t>1. Falta de ética de los servidores públicos (Debilidades en principios y valores)</t>
  </si>
  <si>
    <t>2. Falta de ética de terceros interesados  (Debilidades principios y valores)</t>
  </si>
  <si>
    <t>3. Debilidad en los controles y/o criterios   de los traslados de seguridad</t>
  </si>
  <si>
    <t>Ofrecer, prometer, entregar, aceptar o solicitar una ventaja indebida  para influir o direccionar  la formulación de necesidades,  requisitos y especificaciones técnicas  de elementos y equipos de seguridad  focalizados para satisfacer un interés personal, de manera directa o indirecta o por interpuesta persona.</t>
  </si>
  <si>
    <t>Cuando  se favorece  indebidamente a proveedores a través de requisitos técnicos hechos a la medida, que direccionen el futuro proceso contractual y limiten el principio de selección objetiva.</t>
  </si>
  <si>
    <t>3. Debilidad en el control sobre el establecimiento de los términos de referencia de procesos contractuales</t>
  </si>
  <si>
    <t xml:space="preserve">MATRIZ DE RIESGOS </t>
  </si>
  <si>
    <t>EVALUACIÓN DE RIESGO - VALORACIÓN DE LOS CONTROLES</t>
  </si>
  <si>
    <t>EVALUACIÓN DEL RIESGO - NIVEL DEL RIESGO RESIDUAL</t>
  </si>
  <si>
    <t xml:space="preserve">RIESGO </t>
  </si>
  <si>
    <t>No. Control</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</si>
  <si>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</si>
  <si>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</si>
  <si>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</si>
  <si>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</si>
  <si>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</si>
  <si>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</si>
  <si>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</si>
  <si>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</si>
  <si>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</si>
  <si>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</si>
  <si>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</si>
  <si>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líder del proceso convocata a participar del comité de seguridad a los servidores judiciales y partes interesadaza de los peligros de orden público.</t>
  </si>
  <si>
    <t>SI</t>
  </si>
  <si>
    <t>El líder del proceso, comunicará a las autoridades competentes de las situaciones de seguridad que se presenten con los servidores judiciales.</t>
  </si>
  <si>
    <t>El líder del proceso en el comité de seguridad junto con las autoridades que hacen parte de este, analizará y coadyudará con las entidades colaboradoras y de apoyo, como la Policía Nacional, de las  circunstancias de riesgo de los operadores de justicia, para funcionarios y empleados con niveles de riesgo, en situaciones propias de su trabajo incluido situaciones de desordenes de orden público protestas entre otros.</t>
  </si>
  <si>
    <t>El líder del proceso en el comité de seguridad, pondrá de presente los procedimientos y directrices que la entidad haya determinado desde nivel central para el tratamiento de la administración de la seguridad.</t>
  </si>
  <si>
    <t>Participar en reuniones y divulgación de la Ley 1474 del 2011 Ley Anticorrupccion y la Ley 1712 del 2014 Ley de Transparencia por medio de reuniones Cómites del SIGCMA y  reuniones de la Alta Dirección</t>
  </si>
  <si>
    <t>Participar de las capacitacioens que desde nivel central se brindan  de la norma ISO 37001:2016, Plan de Anticorrupción formación en valores y principios propios de la entidad</t>
  </si>
  <si>
    <t>Elaborar y socializar Informes de Gestión seguimiento a la contratación, rendición de cuentas, Auditorias Internas, Externas de Control Interno y de entes de control, y comité seccional de seguridad.</t>
  </si>
  <si>
    <t>Participar en reuniones y divulgación de la Ley 1474 del 2011 Ley Anticorrupccion y la Ley 1712 del 2014 Ley de Transparencia y de ética y valores, por medio de reuniones Cómites del SIGCMA y  reuniones de la Alta Dirección</t>
  </si>
  <si>
    <t xml:space="preserve">Socialización constante de la política del SGAS del CSJ </t>
  </si>
  <si>
    <t xml:space="preserve">Reunion del comité seccional de seguridad
</t>
  </si>
  <si>
    <t>1.Realización de programas de formación, capacitación y sensibilización en temas de Probidad y ética de lo público</t>
  </si>
  <si>
    <t>Reunion del grupo de trabajo con el Director Seccional
Planear, definir, validar por el área interesada y competente las especificaciones técnicas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</si>
  <si>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</si>
  <si>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</si>
  <si>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</si>
  <si>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</si>
  <si>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</si>
  <si>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</si>
  <si>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</si>
  <si>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</si>
  <si>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</si>
  <si>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</si>
  <si>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</si>
  <si>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</si>
  <si>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</si>
  <si>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</si>
  <si>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</si>
  <si>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</si>
  <si>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</si>
  <si>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</si>
  <si>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</si>
  <si>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</si>
  <si>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</si>
  <si>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</si>
  <si>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</si>
  <si>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</si>
  <si>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</si>
  <si>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</si>
  <si>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</si>
  <si>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</si>
  <si>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</si>
  <si>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</si>
  <si>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</si>
  <si>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</si>
  <si>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</si>
  <si>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</si>
  <si>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</si>
  <si>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</si>
  <si>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</si>
  <si>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</si>
  <si>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Afectación de reputacion,imagén,  credibilidad, satisfacción de usuarios y PI</t>
  </si>
  <si>
    <t>Leve</t>
  </si>
  <si>
    <t xml:space="preserve">De un área del nivel central, seccional o despacho judicial </t>
  </si>
  <si>
    <t>Menor</t>
  </si>
  <si>
    <t xml:space="preserve">De la entidad, seccional, despachos a nivel local o municipal </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</si>
  <si>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</si>
  <si>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</si>
  <si>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</si>
  <si>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</si>
  <si>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</si>
  <si>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</si>
  <si>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</si>
  <si>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</si>
  <si>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</si>
  <si>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</si>
  <si>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</si>
  <si>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</si>
  <si>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</si>
  <si>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</si>
  <si>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</si>
  <si>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</si>
  <si>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</si>
  <si>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</si>
  <si>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</si>
  <si>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</si>
  <si>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</si>
  <si>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</si>
  <si>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</si>
  <si>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</si>
  <si>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</si>
  <si>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</si>
  <si>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</si>
  <si>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</si>
  <si>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</si>
  <si>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</si>
  <si>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</si>
  <si>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</si>
  <si>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</si>
  <si>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</si>
  <si>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</si>
  <si>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</si>
  <si>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</si>
  <si>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</si>
  <si>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</si>
  <si>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</si>
  <si>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</si>
  <si>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</si>
  <si>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</si>
  <si>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</si>
  <si>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</si>
  <si>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</si>
  <si>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</si>
  <si>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</si>
  <si>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</si>
  <si>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</si>
  <si>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</si>
  <si>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</si>
  <si>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</si>
  <si>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</si>
  <si>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</si>
  <si>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</si>
  <si>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</si>
  <si>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</si>
  <si>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</si>
  <si>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</si>
  <si>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</si>
  <si>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</si>
  <si>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</si>
  <si>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</si>
  <si>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</si>
  <si>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</si>
  <si>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</si>
  <si>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</si>
  <si>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</si>
  <si>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</si>
  <si>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</si>
  <si>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</si>
  <si>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</si>
  <si>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</si>
  <si>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</si>
  <si>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</si>
  <si>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</si>
  <si>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</si>
  <si>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</si>
  <si>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</si>
  <si>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</si>
  <si>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</si>
  <si>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</si>
  <si>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</si>
  <si>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</si>
  <si>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</si>
  <si>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</si>
  <si>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</si>
  <si>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</si>
  <si>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</si>
  <si>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Seccional</t>
  </si>
  <si>
    <t>MATRIZ DE RIESGOS</t>
  </si>
  <si>
    <t>Criterios para valorar la eficacia de  los controles preventivos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</si>
  <si>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</si>
  <si>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 xml:space="preserve">ELABORÓ
LIDER DEL PROCESO </t>
  </si>
  <si>
    <t xml:space="preserve">REVISÓ
COORDINACIÓN NACIONAL DEL SIGCMA </t>
  </si>
  <si>
    <t>APROBÓ
COMITÉ NACIONAL DEL SIGCMA</t>
  </si>
  <si>
    <t>VERSIÓN
02</t>
  </si>
  <si>
    <t>FECHA
06/11/2023</t>
  </si>
  <si>
    <t>FECHA
12/12/2023</t>
  </si>
  <si>
    <t>FECHA
13/12/2023</t>
  </si>
  <si>
    <t>ANÁLISIS DEL RESULTADO FINAL 
2 TRIMESTRE</t>
  </si>
  <si>
    <t>ANÁLISIS DEL RESULTADO FINAL 
3 TRIMESTRE</t>
  </si>
  <si>
    <t>ANÁLISIS DEL RESULTADO FINAL 
4 TRIMESTRE</t>
  </si>
  <si>
    <t>DEPENDENCIA ADMINISTRATIVA O JUDICIAL</t>
  </si>
  <si>
    <t>N/A</t>
  </si>
  <si>
    <t>CÓDIGO
F-EVSG-10</t>
  </si>
  <si>
    <t>DIRECCIÓN EJECUTIVA SECCIONAL DE ADMINISTRACIÓN JUDICIAL NEIVA</t>
  </si>
  <si>
    <t>DESAJ NEIVA</t>
  </si>
  <si>
    <t>Cambio de Normatividad y Regulaciones Expedidas por el Gobierno Nacional o el Congreso de la Republica que afecten la administración de Justicia, seguridad y salud en el trabajo, ambiental</t>
  </si>
  <si>
    <t xml:space="preserve">Afectación a servidores judiciales e infraestructura física de las sedes Judiciales y Administrativas por causa del riesgo público, tales como: conflicto armado de las regiones, asonadas, atracos, robos o hurtos, extorsiones y secuestros </t>
  </si>
  <si>
    <t xml:space="preserve">Incremento de la credibilidad y confianza en la administración de justicia al implementar y certificar sus Sistemas de Gestión. </t>
  </si>
  <si>
    <t>Actualización en la normatividad legal y vigente</t>
  </si>
  <si>
    <t>Apoyo a la seccional Neiva de entidades públicas como Bomberos oficial y voluntario,  Defensa civil, Cruz Roja, Secretaria de salud.</t>
  </si>
  <si>
    <t>Aumento de los impactos ambientales negativos por el cambio climático, la contaminación, la sobreexplotación de recursos naturales, las energías sucias o la pérdida de la biodiversidad</t>
  </si>
  <si>
    <t>No realización oportuna del plan de acción, matriz de riesgos y demás documentos del SIGCMA, con su seguimiento correspondiente en los periodos establecidos,  conforme a los lineamientos emitidos desde el despacho del Consejero Líder del SIGCMA y la Coordinación Nacional del SIGCMA</t>
  </si>
  <si>
    <t xml:space="preserve">Socialización de buenas prácticas de la gestión judicial en el contexto internacional a través de la CICAJ y Convocatoria talleres de capacitación TEAMS programadas por Unidad de Transformación Digital e Informática y el Centro de Documentación Judicial - CENDOJ </t>
  </si>
  <si>
    <t>Demora en el proceso de revisión y actualización de los documentos por parte del SIGCMA Nacional.</t>
  </si>
  <si>
    <t>Desconocimiento del funcionamiento de la plataforma PEYGI - Sistema Planeación Estratégica  Gestión Institucional - Nivel Central. SIGCMA para la seccional para registrar los seguimientos del plan de acción para la vigencia 2025</t>
  </si>
  <si>
    <t>Mantenimiento y seguimiento del SIGCMA en los esquemas que se encuentra certificados la Rama Judicial ISO 9001:2015,NTC 6256 y GTC 286 2021, NTC ISO 45001:2018,Sellos SAFE &amp; HEALTHY.</t>
  </si>
  <si>
    <t>La Seccional cuenta con un presupuesto asignado para la ejecución de los proyectos de mantenimiento, así como para el trámite de los requerimientos de mejora de la infraestructura en los despachos judiciales y dependencias administrativas, en conformidad con las normativas y estándares ambientales aplicables a la ejecución de estos proyectos.</t>
  </si>
  <si>
    <t>Retrasos en la aprobación y asignación de recursos de inversión para la seccional.</t>
  </si>
  <si>
    <t>Líderes de proceso del SIGCMA con dominio de la reglamentación que establece los procedimientos para el manejo de los recursos presupuestales, financieros y de contratación estatal en la seccional</t>
  </si>
  <si>
    <t>Seguimiento e implementación a las especificaciones del manual de contratación  para la DESAJ Neiva.</t>
  </si>
  <si>
    <t>No contar con un profesional Universitario de manera permanente que le permita garantizar a esta Organización realizar seguimiento, evaluación y acompañamiento para la elaboración y actualización de documentos del SIGCMA  acorde a los lineamientos y directriz del SIGCMA para la seccional Neiva.</t>
  </si>
  <si>
    <t>Nombramiento transitorio del profesional universitario grado 11 para liderar la Coordinación del SIGCMA en la Seccional Neiva durante la vigencia 2025, conforme al Acuerdo PCSJA25-12268.</t>
  </si>
  <si>
    <t>Falta de recurso humano suficiente y adecuado para atender la demanda de justicia y las actividades administrativas de la seccional</t>
  </si>
  <si>
    <t>Equipo conformado por servidores judiciales de alto nivel profesional y altamente capacitados para ejecutar las funciones asignadas en el liderazgo del proceso del SIGCMA para el CSJ HUILA y LA DESAJ NEIVA, respaldados por un equipo de apoyo especializado.</t>
  </si>
  <si>
    <t>Afectación de la salud de los servidores judiciales  a causa de la extensión en los horarios laborales de teletrabajo y presencial</t>
  </si>
  <si>
    <t>Carencia  de manual  de funciones y procedimientos  para los servidores Judiciales y manejo del micrositio de la Rama Judicial y el SIGCMA</t>
  </si>
  <si>
    <t>Reforzamiento de los concursos de méritos para el ingreso a la Rama Judicial y verificación por parte de los supervisores de contratos en el cumplimiento de las obligaciones de los contratistas en cuanto a la formación de sus colaboradores que brindan servicios a la seccional.</t>
  </si>
  <si>
    <t>Dificultades en los procesos de inducción y reinducción de los servidores judiciales, judicantes y contratistas, generadas por la alta rotación de cargos en la seccional y la ejecución de proyectos en curso.</t>
  </si>
  <si>
    <t>Debilidad en la participación de las actividades formativas dirigidas a los servidores judiciales.</t>
  </si>
  <si>
    <t>Resistencia por parte de algunos servidores judiciales para adoptar la gestión del conocimiento en el proceso de cambio relacionado con el SIGCMA, los modelos de gestión, la implementación de PETD, así como en áreas clave como la gestión ambiental, la seguridad y salud en el trabajo, la seguridad informática, las normas antisoborno y las normas de bioseguridad, entre otras</t>
  </si>
  <si>
    <t>Fortalecimiento en el seguimiento por parte de los supervisores de los contratos adscritos a la seccional en la verificación del cargue de la información por parte de los contratistas en el SECOP II</t>
  </si>
  <si>
    <t>Consolidación de las necesidades en materia tecnológica, de telecomunicaciones y de soluciones tecnológicas.</t>
  </si>
  <si>
    <t>Atención de los requerimientos tecnológicos solicitados para el normal funcionamiento de los equipos de los despachos judiciales.</t>
  </si>
  <si>
    <t>Capacitación para el uso de herramientas tecnológicas por parte de la seccional</t>
  </si>
  <si>
    <t>Limitaciones en la disponibilidad y actualización oportuna de la documentación del SIGCMA para los procesos que se desarrollan en la seccional.</t>
  </si>
  <si>
    <r>
      <t xml:space="preserve">Disponibilidad del micrositio del SIGCMA para la consulta de los documentos digitales acordes al proceso de la seccional: </t>
    </r>
    <r>
      <rPr>
        <u/>
        <sz val="11"/>
        <color rgb="FF595959"/>
        <rFont val="Azo Sans Light"/>
      </rPr>
      <t xml:space="preserve">https://www.ramajudicial.gov.co/web/sistema-integrado-gestion-de-la-calidad-y-el-medio-ambiente/inicio, </t>
    </r>
    <r>
      <rPr>
        <sz val="11"/>
        <color rgb="FF595959"/>
        <rFont val="Azo Sans Light"/>
      </rPr>
      <t>adicionalmente se tiene como apoyo a los procesos el Líder de enlace del SIGCMA Seccional.</t>
    </r>
  </si>
  <si>
    <t>Deficiencia en el uso de la gestión documental administrativa, de acuerdo con las políticas, procedimientos, manuales e instructivos establecidos, en conformidad con SIGOBius por parte de la seccional.</t>
  </si>
  <si>
    <t>En la seccional se tiene registros de requerimientos de préstamos y consulta de expedientes del archivo a nivel seccional.</t>
  </si>
  <si>
    <t>Capacitaciones y socializaciones del uso y manejo adecuado del aplicativo SIGOBius.</t>
  </si>
  <si>
    <t>Seguimiento al avance y ejecución del Plan de Mantenimiento de Infraestructura, de acuerdo con el proyecto incluido en el Plan de Necesidades de la DESAJ Neiva, enfocado en la adecuación, dotación, mantenimiento y mejoramiento de los Palacios de Justicia y sedes judiciales y administrativas de la Rama Judicial a nivel nacional.</t>
  </si>
  <si>
    <t xml:space="preserve">Deficiencia en la adecuación de áreas de trabajo, espacios limitados y sin señalización de acuerdo al riesgo </t>
  </si>
  <si>
    <t>Los funcionarios, servidores judiciales y demás partes interesadas reportan las condiciones inseguras al área de mantenimiento de la DESAJ Neiva, mediante correos institucionales.</t>
  </si>
  <si>
    <t>Actividades de Inspección y verificación de las condiciones de trabajo por parte de SST, Administración, comité COPASST.</t>
  </si>
  <si>
    <t>Deficiencia en la modernización y el mantenimiento del mobiliario disponible en la Rama Judicial.</t>
  </si>
  <si>
    <t xml:space="preserve">Inspección y verificación de los puestos de trabajo con la ARL de la seccional </t>
  </si>
  <si>
    <t>Modernización de los equipos de cómputo, escritorios, televisores para proyectar y sillas ergonómicas acondicionadas para los Funcionarios y servidores judiciales de la seccional Neiva.</t>
  </si>
  <si>
    <t>Seguimiento a la  matriz de comunicaciones para la seccional.</t>
  </si>
  <si>
    <t>Registros de la publicación y divulgacion de información en los canales de comunicación dispuestos para la atención al usuario interno y externo en la página web institucional</t>
  </si>
  <si>
    <t>Uso adecuado de los correos electrónicos institucionales</t>
  </si>
  <si>
    <t>Uso del aplicativo SIGOBIUS para socialización de documentos internos y externos en seguridad de los procesos del SIGCMA.</t>
  </si>
  <si>
    <t>Seguimiento al reporte de las peticiones, quejas , reclamos, sugerencias y felicitaciones PQRSF</t>
  </si>
  <si>
    <t>Reconocimiento de la imagen corporativa y los logos en los cuales se encuentra certificada la Rama Judicial</t>
  </si>
  <si>
    <t>Publicación en los sitios de trabajo y socialización de la política del SIGCMA, según lo dispuesto en el Acuerdo No. PSAA14-10161, y de la política ambiental, conforme al Acuerdo No. PSAA14-10160.</t>
  </si>
  <si>
    <t>Ausencia de la implementacion de los programas ambientales e indicadores de gestión ambiental establecidos en los programas de gestión del Acuerdo PSAA14-10160</t>
  </si>
  <si>
    <t>Capacitación y sensibilización en los espacios ambientales como talleres e infografias alusivas a la socialización de la Politica Ambiental, conservacion del medio ambiente,programas ambientales, manejo y clasificacion de los residuos generados en la entidad, cambios climáticos entre otros.</t>
  </si>
  <si>
    <t>Mantener la certificación operaciones seguras: Sellos SAFE &amp; HEALTHY para la seccional Neiva.</t>
  </si>
  <si>
    <t>Falta de concienciación sobre la separación de los residuos sólidos.</t>
  </si>
  <si>
    <t>Seguimiento a las obligaciones ambientales del contratista en la ejecución de los proyectos para la seccional.</t>
  </si>
  <si>
    <t>Deficiencia en la disponibilidad de canecas y puntos ecológicos para separar los residuos sólidfos de acuerdo a la Resolución 2184 de 2019 del Ministerio de Ambiente.</t>
  </si>
  <si>
    <t xml:space="preserve">Implementación de buenas practicas tendientes a la protección del medio ambiente </t>
  </si>
  <si>
    <t>Desconocimiento por parte de los brigadistas, servidores judiciales y contratistas de las acciones necesarias para actuar ante una emergencia ambiental.</t>
  </si>
  <si>
    <t>Desconocimiento de la ISO 50001: norma internacional para sistemas de gestión de la energía (SGE)</t>
  </si>
  <si>
    <t>ESTRATEGIA / ACCIÓN / PROYECTO</t>
  </si>
  <si>
    <t xml:space="preserve">GESTIONA  </t>
  </si>
  <si>
    <t xml:space="preserve">Participar en el plan de formación de la Escuela Judicial para el fortalecimiento de competencias de los servidores judiciales </t>
  </si>
  <si>
    <t>Gestionar ante la Direccion Ejecutiva de Administracion Judicial, la asignacion de recursos para el mantenimiento de la Infraestructura fisica y seguridad de las sedes judiciales en articulacion con el Plan sectorial de Desarrollo</t>
  </si>
  <si>
    <t>APOYO:
ADMINISTRACIÓN DE LA SEGURIDAD</t>
  </si>
  <si>
    <t>01/01/2025 al 
31/12/20205</t>
  </si>
  <si>
    <t>Líder del proceso Administrativo</t>
  </si>
  <si>
    <t xml:space="preserve">
1) Para el presente trimestre se presto el servicio de vigilancia y seguridad privada  a 13  sedes judiciales con la empresa UNION TEMPORAL RAMA HUILA TLV - JM bajo el contrato 12 SER 37 DE 2024.
2)  No se recibieron  solicitudes de medidas de seguridad para servidores judiciales.
3) Se instalo el sistema de control de acceso, con carnet con chips habilitando inicialmente  para los servidores de la Direccion Administrativa</t>
  </si>
  <si>
    <t xml:space="preserve">
Prestación del servicio de vigilancia y seguridad privada  a 13  sedes judiciales con la empresa UNION TEMPORAL RAMA HUILA TLV - JM bajo el contrato 12 SER 37 DE 2024.</t>
  </si>
  <si>
    <r>
      <rPr>
        <b/>
        <sz val="10"/>
        <color theme="1"/>
        <rFont val="Calibri"/>
        <family val="2"/>
        <scheme val="minor"/>
      </rPr>
      <t>Para el presente trimestre no se materializó el Riesgo.</t>
    </r>
    <r>
      <rPr>
        <sz val="10"/>
        <color theme="1"/>
        <rFont val="Calibri"/>
        <family val="2"/>
        <scheme val="minor"/>
      </rPr>
      <t xml:space="preserve">
Se logro activar  medidas de prevención , para brindar seguridad a las 13 sedes judiciales, bajo el contrato de vigilancia y seguridad privada.
La entidad instalo sistema de control de acceso al pa</t>
    </r>
  </si>
  <si>
    <t>Implementacio de los diferntes comites como es el COE; Seguridad vial entre otros.</t>
  </si>
  <si>
    <t>Dar traslado al area juridica para iniciar investigación,  para la aplicacion de la sanciones disciplinarias y/o penales conforme la  Ley 734 de 2002, Código Disciplinario Único</t>
  </si>
  <si>
    <t>El líder del proceso desde el comité de seguridad, invitará y solicitará la vinculación al mismo de las entidades que pueden colaborar con la seguridad de los servidores judiciales, adicionalmente se hará  seguimiento a la prestacion del servicio  de vigilancia y seguridad  privada,  mediante visitas periodicas  a las sedes judiciales  judiciales del Distrito de Neiva.</t>
  </si>
  <si>
    <t>El líder del proceso adelantará el proceso de contratación de vigilancia privada para las sedes de la seccional.</t>
  </si>
  <si>
    <t>2. Deficiente presupuesto para el cubrimiento total del servicio de vigilancia en las sedes judiciales.</t>
  </si>
  <si>
    <t>3.Demora en comunicar la novedad a las autoridades competentes y solicitar el estudio de seguridad de los servidores judiciales.</t>
  </si>
  <si>
    <t>Reporte a la empresa contratista sobre los casos presentados en la prestación del servicio por parte de la contratista de seguridad</t>
  </si>
  <si>
    <t>Reportar cualquier acto o situación indebida que conlleva a la Corrupción y al soborno</t>
  </si>
  <si>
    <t>*Promover la asistencia a las capacitaciones proporcionadas por el nivel central en temas de antisoborno
*Recordar periódicamente las implicaciones y consecuencias de participar en conductas de corrupción</t>
  </si>
  <si>
    <t>Asistir a capacitaciones promovidas por el Nivel Central en Antisoborno y/o Corrupción</t>
  </si>
  <si>
    <t>Durante el 1er trimestre de 2025, no se ha materializado el riesgo, frente a casos conocidos o denunciados ante la DESAJ Neiva. Los controles adelantados por la entidad han sido efectivos. No hay denuncias asociadas a presuntos actos de corrupción.</t>
  </si>
  <si>
    <t>Para el presente trimestre no se materializó el Riesgo.</t>
  </si>
  <si>
    <t>1) Para el presente trimestre se presto el servicio de vigilancia y seguridad privada  a 13  sedes judiciales con la empresa UNION TEMPORAL RAMA HUILA TLV - JM bajo el contrato 12 SER 37 DE 2024.
2)  No se recibieron  solicitudes de medidas de seguridad para servidores judiciales.
3) Se instalo el sistema de control de acceso, con carnet con chips habilitando inicialmente  para los servidores de la Direccion Administrativa"</t>
  </si>
  <si>
    <t xml:space="preserve">Participar en el plan de gestion antisoborno </t>
  </si>
  <si>
    <t>Para el segundo trimestre No se ha materializado el riesgo, los controles han sido efectivos. No hay denuncias asociadas a presuntos comportamientos de soborno. De igual manera este tema esta comtemplado en laas reuniones del Comité SIGCMA.</t>
  </si>
  <si>
    <t xml:space="preserve">Fecha Actualización Seguimientos 1 trimestre: </t>
  </si>
  <si>
    <t xml:space="preserve">Fecha Actualización Seguimientos 2 trimestre: </t>
  </si>
  <si>
    <t xml:space="preserve">Ley 2430 garantizar  el acceso a la justicia, especialmente en zonas remotas y para poblaciones vulnerables. La ley introduce medidas como la creación de juzgados itinerantes, la promoción de la justicia digital y abierta, y la descongestión judicial. </t>
  </si>
  <si>
    <t>Presupuesto insuficiente asignado para  la vigencia de la Rama Judicial</t>
  </si>
  <si>
    <t xml:space="preserve"> Incremento del Producto Interno Bruto (PIB) que potencialice el crecimiento económico del país y viabilice la asignación suficiente de recursos para la Rama Judicial </t>
  </si>
  <si>
    <t>No contar con el Plan de Accion de Infraestructura (PAC) oportunamente para la ejecución de proyectos de inversión</t>
  </si>
  <si>
    <t>Participación de la seccional en actividades formativas y campañas ambientales CAMPAÑA OPITATÓN dirigídas por la CAM.</t>
  </si>
  <si>
    <t>Cambios en la normatividad ambiental  que regulan la protección y uso sostenible de los recursos naturales y el medio ambiente y cambio climático.</t>
  </si>
  <si>
    <t>Ley 164 de 1994, se aprobó la Convención Marco de las Naciones Unidas sobre el Cambio Climático introduciendo al bloque de constitucionalidad de Colombia un tratado internacional que reconoce la necesidad de proteger la biodiversidad y el planeta Tierra frente al calentamiento atmosférico y el calentamiento global.</t>
  </si>
  <si>
    <t>Contar con el Plan de Acción para la vigencia 2025, acorde a los objetivos estratégicos del Plan Sectorial de Desarrollo de la Rama Judicial 2023-2026, implementado en la plataforma PEYGI - Sistema Planeación Estratégica Y Gestión Institucional - Nivel Central y Matriz de riesgos el reporte de los seguimientos para la vigencia.</t>
  </si>
  <si>
    <r>
      <t xml:space="preserve">Publicación de los actos administrativos, SIGCMA Seccional en el micrositio:
Rama Judicial: </t>
    </r>
    <r>
      <rPr>
        <u/>
        <sz val="11"/>
        <color rgb="FF595959"/>
        <rFont val="Azo Sans Light"/>
      </rPr>
      <t>https://www.ramajudicial.gov.co/</t>
    </r>
    <r>
      <rPr>
        <sz val="11"/>
        <color rgb="FF595959"/>
        <rFont val="Azo Sans Light"/>
      </rPr>
      <t xml:space="preserve">
CSJ HUILA: </t>
    </r>
    <r>
      <rPr>
        <u/>
        <sz val="11"/>
        <color rgb="FF595959"/>
        <rFont val="Azo Sans Light"/>
      </rPr>
      <t>https://www.ramajudicial.gov.co/web/consejo-seccional-de-la-judicatura-del-huila</t>
    </r>
  </si>
  <si>
    <t>Compromiso de la Alta Dirección y de los líderes de proceso con el mantenimiento y mejora continua del SIGCMA para la vigencia.</t>
  </si>
  <si>
    <t>Participación de la Alta Dirección y equipo de trabajo de los encuentros nacionales y regionales del SIGCMA, COPASST, Comité de Convivencia Laboral, coordinadores del SG-SST y Brigadas de emergencia de la seccional Neiva.</t>
  </si>
  <si>
    <t>Recursos insuficientes para dar respuesta al Plan de Necesidades formulado para la Seccional durante la vigencia.</t>
  </si>
  <si>
    <t>Presupuesto asignado para el desarrollo de los proyectos de inversión de los procesos del SIGCMA, conforme al Plan de Necesidades aprobado para la Seccional en la vigencia.</t>
  </si>
  <si>
    <t>El desarrollo de competencia a través de procesos de sensibilización, capacitación y formación en modelo de gestión para el desarrollo de competencias de los servidores judiciales.</t>
  </si>
  <si>
    <t>*Micrositio de fácil acceso a los documentos propios del Sistema Integrado de Gestión y Control de la Calidad y el Medio Ambiente.
*Carpetas en one drive con documentos del SIGCMA compartido con los Lideres de proceso.</t>
  </si>
  <si>
    <t>Apoyo en la participación  y seguimiento de políticas públicas regionales relacionadas con el cambio climático.</t>
  </si>
  <si>
    <t xml:space="preserve">Deficiencia en la formación Líderes y  Auditores en la Norma NTC ISO 14001:2015 </t>
  </si>
  <si>
    <t>1,2,6,9,12</t>
  </si>
  <si>
    <t>4, 47</t>
  </si>
  <si>
    <t>Sistema PPEYGI-Plan de acción, Matriz de riesgos,  Matriz de acciones, acuerdos, normograma</t>
  </si>
  <si>
    <t>Solicitud de medidas de reordenamiento para los despachos judiciales y dependencias administrativas del ámbito de competencia del Consejo Seccional, conforme con las necesidades identificadas.medidas como la creación de juzgados itinerantes, la promoción de la justicia digital y abierta, y la descongestión judicial conforme al cumplimiento de la Ley 2430 en el acceso a la justicia.</t>
  </si>
  <si>
    <t>5,7,8,12</t>
  </si>
  <si>
    <t>Oficios, informes, plan de necesidades , informes de solicitudes de medidas de reordenamiento para los despachos judiciales y dependencias administrativas del CSJHUILA.</t>
  </si>
  <si>
    <t>Participación de los Comités o Mesas de Trabajo en los que la Corporación es responsable y/o miembro o escenarios que contribuyen al fortalecimiento de jurisdicciones</t>
  </si>
  <si>
    <t>5,6,8</t>
  </si>
  <si>
    <t>*Comité SIGCMA Seccional.
*Actas e informes de los comités que lidera y participa Presidencia y Vicepresidencia del CSJHUILA para la vigencia.</t>
  </si>
  <si>
    <t>7,8,9</t>
  </si>
  <si>
    <t>11,12,13,16</t>
  </si>
  <si>
    <t>*Plan de acción-Sistema PEYGI.
*Formulario de calificación integral de servicios de Funcionarios y empleados.
*Registro de Control de asistencia
*Enlace  Escuela de formación judicialz. https://escuelajudicial.ramajudicial.gov.co/</t>
  </si>
  <si>
    <t>Asistir y participar activamente en los procesos de sensibilización, capacitación y formación en los procesos Sistema Integrado de gestión de calidad y medio ambiente SIGCMA, Sistema de Gestión Antisoborno SGAS y Transformación Digital Rama Judicial en cumplimiento al PDS</t>
  </si>
  <si>
    <t>2,3,4,5,6</t>
  </si>
  <si>
    <t>*Correos Institucionales-Infografias-Teams-Campañas
*Sistema PEYGI-Plan de accion vigencia-Matriz de riesgos
*Plan de trabajo SIGCMA Seccional Neiva
*Registro de Control de asistencia
*Enlace  Escuela de formación judicialz. https://escuelajudicial.ramajudicial.gov.co/</t>
  </si>
  <si>
    <t>Seguimiento y reporte de los entregables Plan de Acción para la vigencia en la Plataforma PEYGI (Sistema Planeación Estratégica Y Gestión Institucional y Matriz de riesgos.</t>
  </si>
  <si>
    <t>Sistema PEYGI-Plan de acción, Matriz de riesgos y matriz de acciones</t>
  </si>
  <si>
    <t>2,6,15</t>
  </si>
  <si>
    <t>3,4,7,9,10</t>
  </si>
  <si>
    <t>1,2,3,4,20,29</t>
  </si>
  <si>
    <t>Matriz de partes interesadas, matriz de comunicaciones, matriz de riesgos, Sistema PEYGI-Plan de accion</t>
  </si>
  <si>
    <t>3,4,5,10,13</t>
  </si>
  <si>
    <t>30,31,32</t>
  </si>
  <si>
    <t>Informe Revisión de la Alta Dirección, plan de necesidades, correos institucionales</t>
  </si>
  <si>
    <t>Solicitar apoyo al CENDOJ para la actualización y capacitacion de las tablas de retención documental (TRD) y manejo de Sigobius en el entregable de Gestion Documental</t>
  </si>
  <si>
    <t>Teams, sistema PEYGI-Plan de acción</t>
  </si>
  <si>
    <t>13,14,15</t>
  </si>
  <si>
    <t>1,7,8</t>
  </si>
  <si>
    <t>2,8,17,18,19,20,24,26,27</t>
  </si>
  <si>
    <t>20,21,22,23,24,25,36</t>
  </si>
  <si>
    <t>Informe Revisión de la Alta Dirección, teams, matriz de riesgos, acta de la sala, teams</t>
  </si>
  <si>
    <t>Implementar acciones conforme al Acuerdo No. PSAA14-10160 política ambiental y plan de gestión ambiental en la seccional</t>
  </si>
  <si>
    <t>2,3,19</t>
  </si>
  <si>
    <t>5,6,35,38,40,41,42</t>
  </si>
  <si>
    <t>1,2,4,5,24,25,28,29</t>
  </si>
  <si>
    <t>*Sistema PEYGI-Plan de acción
*Matriz de riesgos
*Matriz de acciones
*matriz de partes interesadas
*Correo institucional infografias campañas ambientales
*Publicacion micrositio CSJHUILA: Campañas ambientales https://www.ramajudicial.gov.co/web/consejo-seccional-de-la-judicatura-del-huila/ambiental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</si>
</sst>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240A]d&quot; de &quot;mmmm&quot; de &quot;yyyy;@"/>
    <numFmt numFmtId="165" formatCode="0.0"/>
    <numFmt numFmtId="166" formatCode="dd/mm/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color theme="1"/>
      <name val="Arial Narrow"/>
      <family val="2"/>
    </font>
    <font>
      <sz val="11"/>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9"/>
      <color rgb="FF000000"/>
      <name val="Times New Roman"/>
      <family val="1"/>
    </font>
    <font>
      <b/>
      <sz val="9"/>
      <color rgb="FF767171"/>
      <name val="Times New Roman"/>
      <family val="1"/>
    </font>
    <font>
      <b/>
      <sz val="12"/>
      <color theme="1"/>
      <name val="Arial"/>
      <family val="2"/>
    </font>
    <font>
      <b/>
      <sz val="14"/>
      <color theme="1"/>
      <name val="Arial Narrow"/>
      <family val="2"/>
    </font>
    <font>
      <b/>
      <sz val="12"/>
      <color theme="1"/>
      <name val="Arial Narrow"/>
      <family val="2"/>
    </font>
    <font>
      <sz val="11"/>
      <color theme="1"/>
      <name val="Belyrium"/>
    </font>
    <font>
      <b/>
      <sz val="14"/>
      <color theme="1"/>
      <name val="Arial"/>
      <family val="2"/>
    </font>
    <font>
      <b/>
      <sz val="11"/>
      <name val="Azo Sans Medium"/>
    </font>
    <font>
      <b/>
      <sz val="16"/>
      <color theme="1"/>
      <name val="Azo Sans Medium"/>
    </font>
    <font>
      <b/>
      <sz val="11"/>
      <color theme="0"/>
      <name val="Azo Sans Medium"/>
    </font>
    <font>
      <u/>
      <sz val="11"/>
      <color rgb="FF595959"/>
      <name val="Azo Sans Light"/>
    </font>
    <font>
      <b/>
      <sz val="14"/>
      <color rgb="FF0070C0"/>
      <name val="Calibri"/>
      <family val="2"/>
      <scheme val="minor"/>
    </font>
    <font>
      <b/>
      <sz val="11"/>
      <color rgb="FF004D6D"/>
      <name val="Azo Sans Medium"/>
    </font>
    <font>
      <sz val="11"/>
      <name val="Azo Sans Light"/>
    </font>
    <font>
      <sz val="10"/>
      <color rgb="FFC00000"/>
      <name val="Calibri"/>
      <family val="2"/>
      <scheme val="minor"/>
    </font>
    <font>
      <sz val="10"/>
      <color theme="0"/>
      <name val="Calibri"/>
      <family val="2"/>
      <scheme val="minor"/>
    </font>
    <font>
      <sz val="10"/>
      <color rgb="FF000000"/>
      <name val="Calibri"/>
      <family val="2"/>
      <scheme val="minor"/>
    </font>
    <font>
      <b/>
      <sz val="10"/>
      <color rgb="FF000000"/>
      <name val="Calibri"/>
      <family val="2"/>
      <scheme val="minor"/>
    </font>
    <font>
      <sz val="9"/>
      <color theme="1"/>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7"/>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2"/>
        <bgColor indexed="64"/>
      </patternFill>
    </fill>
  </fills>
  <borders count="13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right/>
      <top style="thin">
        <color theme="1"/>
      </top>
      <bottom/>
      <diagonal/>
    </border>
    <border>
      <left/>
      <right/>
      <top/>
      <bottom style="thin">
        <color theme="1"/>
      </bottom>
      <diagonal/>
    </border>
    <border>
      <left style="thin">
        <color theme="1"/>
      </left>
      <right style="thin">
        <color theme="1"/>
      </right>
      <top/>
      <bottom style="thin">
        <color theme="1"/>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thick">
        <color theme="0"/>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right/>
      <top/>
      <bottom style="hair">
        <color rgb="FF4DC0E3"/>
      </bottom>
      <diagonal/>
    </border>
    <border>
      <left/>
      <right style="dotted">
        <color rgb="FF4DC0E3"/>
      </right>
      <top/>
      <bottom style="dotted">
        <color rgb="FF4DC0E3"/>
      </bottom>
      <diagonal/>
    </border>
    <border>
      <left style="hair">
        <color rgb="FF4DC0E3"/>
      </left>
      <right style="hair">
        <color rgb="FF4DC0E3"/>
      </right>
      <top style="hair">
        <color rgb="FF4DC0E3"/>
      </top>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thin">
        <color indexed="64"/>
      </left>
      <right/>
      <top style="medium">
        <color indexed="64"/>
      </top>
      <bottom/>
      <diagonal/>
    </border>
    <border>
      <left style="thin">
        <color indexed="64"/>
      </left>
      <right/>
      <top/>
      <bottom style="medium">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2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40" xfId="0" applyFont="1" applyFill="1" applyBorder="1" applyAlignment="1" applyProtection="1">
      <alignment horizontal="center" vertical="center" textRotation="90"/>
      <protection locked="0"/>
    </xf>
    <xf numFmtId="0" fontId="36" fillId="4" borderId="40" xfId="0" applyFont="1" applyFill="1" applyBorder="1" applyAlignment="1">
      <alignment horizontal="center" vertical="center" wrapText="1"/>
    </xf>
    <xf numFmtId="0" fontId="29" fillId="17" borderId="0" xfId="0" applyFont="1" applyFill="1"/>
    <xf numFmtId="0" fontId="35" fillId="4" borderId="40" xfId="0" applyFont="1" applyFill="1" applyBorder="1" applyAlignment="1" applyProtection="1">
      <alignment vertical="center" wrapText="1"/>
      <protection locked="0"/>
    </xf>
    <xf numFmtId="0" fontId="35" fillId="4" borderId="40" xfId="0" applyFont="1" applyFill="1" applyBorder="1" applyAlignment="1" applyProtection="1">
      <alignment horizontal="center" vertical="center" wrapText="1"/>
      <protection locked="0"/>
    </xf>
    <xf numFmtId="0" fontId="27" fillId="4" borderId="0" xfId="0" applyFont="1" applyFill="1" applyAlignment="1">
      <alignment vertical="center"/>
    </xf>
    <xf numFmtId="2" fontId="0" fillId="0" borderId="0" xfId="0" applyNumberFormat="1"/>
    <xf numFmtId="0" fontId="27" fillId="4" borderId="12" xfId="0" applyFont="1" applyFill="1" applyBorder="1" applyAlignment="1">
      <alignment vertical="center"/>
    </xf>
    <xf numFmtId="0" fontId="1" fillId="3" borderId="36"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61" xfId="0" applyFont="1" applyFill="1" applyBorder="1" applyAlignment="1">
      <alignment vertical="center"/>
    </xf>
    <xf numFmtId="0" fontId="4" fillId="4" borderId="58" xfId="0" applyFont="1" applyFill="1" applyBorder="1" applyAlignment="1">
      <alignment vertical="center"/>
    </xf>
    <xf numFmtId="43" fontId="0" fillId="3" borderId="0" xfId="3" applyFont="1" applyFill="1"/>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4" fillId="4" borderId="68"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30"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0" xfId="0" applyFont="1" applyFill="1" applyBorder="1" applyAlignment="1">
      <alignment horizontal="center" vertical="center" textRotation="90" wrapText="1"/>
    </xf>
    <xf numFmtId="0" fontId="4" fillId="4" borderId="71" xfId="0" applyFont="1" applyFill="1" applyBorder="1" applyAlignment="1">
      <alignment horizontal="center" vertical="center" textRotation="90" wrapText="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4" xfId="0" applyFont="1" applyFill="1" applyBorder="1" applyAlignment="1">
      <alignment horizontal="center" vertical="center" wrapText="1" readingOrder="1"/>
    </xf>
    <xf numFmtId="0" fontId="45" fillId="7" borderId="8" xfId="0" applyFont="1" applyFill="1" applyBorder="1" applyAlignment="1">
      <alignment horizontal="center" vertical="center" wrapText="1" readingOrder="1"/>
    </xf>
    <xf numFmtId="9" fontId="45" fillId="0" borderId="23" xfId="4" applyFont="1" applyBorder="1" applyAlignment="1">
      <alignment horizontal="center" vertical="center" wrapText="1" readingOrder="1"/>
    </xf>
    <xf numFmtId="0" fontId="45" fillId="0" borderId="23" xfId="0" applyFont="1" applyBorder="1" applyAlignment="1">
      <alignment horizontal="justify" vertical="center" wrapText="1" readingOrder="1"/>
    </xf>
    <xf numFmtId="1" fontId="45" fillId="0" borderId="24" xfId="3" applyNumberFormat="1" applyFont="1" applyBorder="1" applyAlignment="1">
      <alignment horizontal="center" vertical="center" wrapText="1" readingOrder="1"/>
    </xf>
    <xf numFmtId="0" fontId="45" fillId="8" borderId="8" xfId="0" applyFont="1" applyFill="1" applyBorder="1" applyAlignment="1">
      <alignment horizontal="center" vertical="center" wrapText="1" readingOrder="1"/>
    </xf>
    <xf numFmtId="0" fontId="45" fillId="9" borderId="8" xfId="0" applyFont="1" applyFill="1" applyBorder="1" applyAlignment="1">
      <alignment horizontal="center" vertical="center" wrapText="1" readingOrder="1"/>
    </xf>
    <xf numFmtId="0" fontId="45" fillId="10" borderId="8" xfId="0" applyFont="1" applyFill="1" applyBorder="1" applyAlignment="1">
      <alignment horizontal="center" vertical="center" wrapText="1" readingOrder="1"/>
    </xf>
    <xf numFmtId="0" fontId="46" fillId="11" borderId="8"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3" xfId="0" applyFont="1" applyFill="1" applyBorder="1" applyAlignment="1">
      <alignment horizontal="center" vertical="center" wrapText="1" readingOrder="1"/>
    </xf>
    <xf numFmtId="0" fontId="45" fillId="8" borderId="24" xfId="0" applyFont="1" applyFill="1" applyBorder="1" applyAlignment="1">
      <alignment horizontal="center" vertical="center" wrapText="1" readingOrder="1"/>
    </xf>
    <xf numFmtId="0" fontId="45" fillId="9" borderId="24" xfId="0" applyFont="1" applyFill="1" applyBorder="1" applyAlignment="1">
      <alignment horizontal="center" vertical="center" wrapText="1" readingOrder="1"/>
    </xf>
    <xf numFmtId="0" fontId="45" fillId="10" borderId="24" xfId="0" applyFont="1" applyFill="1" applyBorder="1" applyAlignment="1">
      <alignment horizontal="center" vertical="center" wrapText="1" readingOrder="1"/>
    </xf>
    <xf numFmtId="0" fontId="46" fillId="11" borderId="24"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0" fillId="3" borderId="73" xfId="0" applyFill="1" applyBorder="1"/>
    <xf numFmtId="0" fontId="4" fillId="4" borderId="72"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69"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3" fillId="6" borderId="0" xfId="0" applyFont="1" applyFill="1" applyAlignment="1">
      <alignment vertical="center" wrapText="1" readingOrder="1"/>
    </xf>
    <xf numFmtId="0" fontId="4" fillId="4" borderId="59" xfId="0" applyFont="1" applyFill="1" applyBorder="1" applyAlignment="1">
      <alignment horizontal="center" vertical="center"/>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2" fillId="3" borderId="8" xfId="0" applyFont="1" applyFill="1" applyBorder="1" applyAlignment="1">
      <alignment horizontal="center" vertical="center" wrapText="1"/>
    </xf>
    <xf numFmtId="0" fontId="47" fillId="3" borderId="8" xfId="0" applyFont="1" applyFill="1" applyBorder="1"/>
    <xf numFmtId="1" fontId="45" fillId="0" borderId="8" xfId="3" applyNumberFormat="1" applyFont="1" applyBorder="1" applyAlignment="1">
      <alignment horizontal="center" vertical="center" wrapText="1" readingOrder="1"/>
    </xf>
    <xf numFmtId="1" fontId="45" fillId="0" borderId="85" xfId="3" applyNumberFormat="1" applyFont="1" applyBorder="1" applyAlignment="1">
      <alignment horizontal="center" vertical="center" wrapText="1" readingOrder="1"/>
    </xf>
    <xf numFmtId="0" fontId="45" fillId="7" borderId="86" xfId="0" applyFont="1" applyFill="1" applyBorder="1" applyAlignment="1">
      <alignment horizontal="center" vertical="center" wrapText="1" readingOrder="1"/>
    </xf>
    <xf numFmtId="0" fontId="45" fillId="8" borderId="87" xfId="0" applyFont="1" applyFill="1" applyBorder="1" applyAlignment="1">
      <alignment horizontal="center" vertical="center" wrapText="1" readingOrder="1"/>
    </xf>
    <xf numFmtId="0" fontId="45" fillId="9" borderId="87" xfId="0" applyFont="1" applyFill="1" applyBorder="1" applyAlignment="1">
      <alignment horizontal="center" vertical="center" wrapText="1" readingOrder="1"/>
    </xf>
    <xf numFmtId="0" fontId="45" fillId="10" borderId="87" xfId="0" applyFont="1" applyFill="1" applyBorder="1" applyAlignment="1">
      <alignment horizontal="center" vertical="center" wrapText="1" readingOrder="1"/>
    </xf>
    <xf numFmtId="0" fontId="46" fillId="11" borderId="87" xfId="0" applyFont="1" applyFill="1" applyBorder="1" applyAlignment="1">
      <alignment horizontal="center" vertical="center" wrapText="1" readingOrder="1"/>
    </xf>
    <xf numFmtId="0" fontId="45" fillId="0" borderId="23" xfId="0" applyFont="1" applyBorder="1" applyAlignment="1">
      <alignment horizontal="left" vertical="center" wrapText="1" readingOrder="1"/>
    </xf>
    <xf numFmtId="0" fontId="0" fillId="3" borderId="13" xfId="0" applyFill="1" applyBorder="1"/>
    <xf numFmtId="0" fontId="0" fillId="3" borderId="14" xfId="0" applyFill="1" applyBorder="1"/>
    <xf numFmtId="0" fontId="16" fillId="14" borderId="80" xfId="0" applyFont="1" applyFill="1" applyBorder="1" applyAlignment="1" applyProtection="1">
      <alignment horizontal="center" vertical="center" wrapText="1" readingOrder="1"/>
      <protection hidden="1"/>
    </xf>
    <xf numFmtId="0" fontId="0" fillId="3" borderId="20" xfId="0" applyFill="1" applyBorder="1"/>
    <xf numFmtId="0" fontId="30" fillId="0" borderId="20" xfId="0" applyFont="1" applyBorder="1" applyAlignment="1">
      <alignment horizontal="center" vertical="center" wrapText="1"/>
    </xf>
    <xf numFmtId="0" fontId="30" fillId="0" borderId="82" xfId="0" applyFont="1" applyBorder="1" applyAlignment="1">
      <alignment horizontal="center" vertical="center" wrapText="1"/>
    </xf>
    <xf numFmtId="0" fontId="52" fillId="0" borderId="0" xfId="0" applyFont="1" applyAlignment="1" applyProtection="1">
      <alignment horizontal="center" vertical="center" wrapText="1" readingOrder="1"/>
      <protection hidden="1"/>
    </xf>
    <xf numFmtId="0" fontId="55" fillId="3" borderId="13" xfId="1" quotePrefix="1" applyFont="1" applyFill="1" applyBorder="1" applyAlignment="1">
      <alignment horizontal="left" vertical="top" wrapText="1"/>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7" fillId="3" borderId="75" xfId="0" applyFont="1" applyFill="1" applyBorder="1" applyAlignment="1">
      <alignment vertical="center" wrapText="1"/>
    </xf>
    <xf numFmtId="0" fontId="57" fillId="3" borderId="19" xfId="0" applyFont="1" applyFill="1" applyBorder="1" applyAlignment="1">
      <alignment vertical="center" wrapText="1"/>
    </xf>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1"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4" fillId="4" borderId="67" xfId="0" applyFont="1" applyFill="1" applyBorder="1" applyAlignment="1">
      <alignment horizontal="center" vertical="center" wrapText="1"/>
    </xf>
    <xf numFmtId="0" fontId="20" fillId="4" borderId="0" xfId="0" applyFont="1" applyFill="1" applyAlignment="1" applyProtection="1">
      <alignment vertical="center" wrapText="1"/>
      <protection locked="0"/>
    </xf>
    <xf numFmtId="0" fontId="8" fillId="3" borderId="20" xfId="1" applyFill="1" applyBorder="1"/>
    <xf numFmtId="0" fontId="8" fillId="3" borderId="21" xfId="1" applyFill="1" applyBorder="1" applyAlignment="1">
      <alignment horizontal="center" vertical="center"/>
    </xf>
    <xf numFmtId="0" fontId="24"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1" fillId="3" borderId="13" xfId="1" applyFont="1" applyFill="1" applyBorder="1" applyAlignment="1">
      <alignment horizontal="left" vertical="center" wrapText="1"/>
    </xf>
    <xf numFmtId="0" fontId="18" fillId="3" borderId="13" xfId="0" applyFont="1" applyFill="1" applyBorder="1"/>
    <xf numFmtId="0" fontId="18" fillId="3" borderId="104" xfId="0" applyFont="1" applyFill="1" applyBorder="1" applyAlignment="1">
      <alignment horizontal="center" vertical="center"/>
    </xf>
    <xf numFmtId="0" fontId="11" fillId="3" borderId="0" xfId="0" applyFont="1" applyFill="1" applyAlignment="1">
      <alignment vertical="top"/>
    </xf>
    <xf numFmtId="0" fontId="66" fillId="0" borderId="0" xfId="0" applyFont="1" applyAlignment="1" applyProtection="1">
      <alignment vertical="center"/>
      <protection locked="0"/>
    </xf>
    <xf numFmtId="0" fontId="66" fillId="0" borderId="0" xfId="0" applyFont="1"/>
    <xf numFmtId="0" fontId="67" fillId="20" borderId="109" xfId="0" applyFont="1" applyFill="1" applyBorder="1" applyAlignment="1" applyProtection="1">
      <alignment horizontal="center" vertical="center"/>
      <protection locked="0"/>
    </xf>
    <xf numFmtId="0" fontId="66" fillId="0" borderId="0" xfId="0" applyFont="1" applyAlignment="1" applyProtection="1">
      <alignment horizontal="left" vertical="center"/>
      <protection locked="0"/>
    </xf>
    <xf numFmtId="0" fontId="67"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69" fillId="21" borderId="112" xfId="0" applyFont="1" applyFill="1" applyBorder="1" applyAlignment="1">
      <alignment horizontal="center" vertical="center" wrapText="1" readingOrder="1"/>
    </xf>
    <xf numFmtId="0" fontId="71" fillId="3" borderId="112" xfId="0" applyFont="1" applyFill="1" applyBorder="1" applyAlignment="1">
      <alignment horizontal="center" vertical="center" wrapText="1" readingOrder="1"/>
    </xf>
    <xf numFmtId="0" fontId="71" fillId="3" borderId="112" xfId="0" applyFont="1" applyFill="1" applyBorder="1" applyAlignment="1">
      <alignment horizontal="left" vertical="center" wrapText="1"/>
    </xf>
    <xf numFmtId="0" fontId="71" fillId="3" borderId="112" xfId="0" applyFont="1" applyFill="1" applyBorder="1" applyAlignment="1">
      <alignment horizontal="center" vertical="center" wrapText="1"/>
    </xf>
    <xf numFmtId="0" fontId="66" fillId="3" borderId="0" xfId="0" applyFont="1" applyFill="1"/>
    <xf numFmtId="0" fontId="71" fillId="0" borderId="112" xfId="0" applyFont="1" applyBorder="1" applyAlignment="1">
      <alignment horizontal="center" vertical="center" wrapText="1" readingOrder="1"/>
    </xf>
    <xf numFmtId="0" fontId="71" fillId="0" borderId="112" xfId="0" applyFont="1" applyBorder="1" applyAlignment="1">
      <alignment horizontal="left" vertical="center" wrapText="1"/>
    </xf>
    <xf numFmtId="0" fontId="71" fillId="22" borderId="112" xfId="0" applyFont="1" applyFill="1" applyBorder="1" applyAlignment="1">
      <alignment horizontal="left" vertical="center" wrapText="1"/>
    </xf>
    <xf numFmtId="0" fontId="67" fillId="0" borderId="0" xfId="0" applyFont="1"/>
    <xf numFmtId="0" fontId="71" fillId="3" borderId="113" xfId="0" applyFont="1" applyFill="1" applyBorder="1" applyAlignment="1">
      <alignment horizontal="center" vertical="center"/>
    </xf>
    <xf numFmtId="0" fontId="66" fillId="0" borderId="0" xfId="0" applyFont="1" applyAlignment="1">
      <alignment horizontal="left"/>
    </xf>
    <xf numFmtId="0" fontId="66" fillId="0" borderId="0" xfId="0" applyFont="1" applyAlignment="1">
      <alignment horizontal="center"/>
    </xf>
    <xf numFmtId="0" fontId="72" fillId="0" borderId="107" xfId="0" applyFont="1" applyBorder="1" applyAlignment="1">
      <alignment horizontal="center" vertical="center" wrapText="1"/>
    </xf>
    <xf numFmtId="0" fontId="72" fillId="0" borderId="84" xfId="0" applyFont="1" applyBorder="1" applyAlignment="1">
      <alignment horizontal="center" vertical="center" wrapText="1"/>
    </xf>
    <xf numFmtId="0" fontId="73" fillId="0" borderId="82" xfId="0" applyFont="1" applyBorder="1" applyAlignment="1">
      <alignment horizontal="center" vertical="center" wrapText="1"/>
    </xf>
    <xf numFmtId="0" fontId="73" fillId="0" borderId="22" xfId="0" applyFont="1" applyBorder="1" applyAlignment="1">
      <alignment horizontal="center" vertical="center" wrapText="1"/>
    </xf>
    <xf numFmtId="0" fontId="72" fillId="0" borderId="108" xfId="0" applyFont="1" applyBorder="1" applyAlignment="1">
      <alignment horizontal="center" vertical="center" wrapText="1"/>
    </xf>
    <xf numFmtId="0" fontId="72" fillId="0" borderId="14" xfId="0" applyFont="1" applyBorder="1" applyAlignment="1">
      <alignment horizontal="center" vertical="center" wrapText="1"/>
    </xf>
    <xf numFmtId="14" fontId="73" fillId="0" borderId="22" xfId="0" applyNumberFormat="1" applyFont="1" applyBorder="1" applyAlignment="1">
      <alignment horizontal="center" vertical="center" wrapText="1"/>
    </xf>
    <xf numFmtId="0" fontId="4" fillId="4" borderId="41" xfId="0" applyFont="1" applyFill="1" applyBorder="1" applyAlignment="1">
      <alignment horizontal="center" vertical="center" wrapText="1"/>
    </xf>
    <xf numFmtId="0" fontId="4" fillId="4" borderId="43" xfId="0" applyFont="1" applyFill="1" applyBorder="1" applyAlignment="1">
      <alignment horizontal="center" vertical="center"/>
    </xf>
    <xf numFmtId="0" fontId="4" fillId="4" borderId="41" xfId="0" applyFont="1" applyFill="1" applyBorder="1" applyAlignment="1">
      <alignment horizontal="center" vertical="center" textRotation="90" wrapText="1"/>
    </xf>
    <xf numFmtId="0" fontId="35" fillId="4" borderId="40" xfId="0" applyFont="1" applyFill="1" applyBorder="1" applyAlignment="1" applyProtection="1">
      <alignment horizontal="center" vertical="center" wrapText="1"/>
      <protection locked="0"/>
    </xf>
    <xf numFmtId="0" fontId="4" fillId="4" borderId="77" xfId="0" applyFont="1" applyFill="1" applyBorder="1" applyAlignment="1">
      <alignment horizontal="center" vertical="center" wrapText="1"/>
    </xf>
    <xf numFmtId="0" fontId="2" fillId="3" borderId="12" xfId="0" applyFont="1" applyFill="1" applyBorder="1" applyAlignment="1" applyProtection="1">
      <alignment horizontal="center" vertical="center" wrapText="1"/>
      <protection locked="0"/>
    </xf>
    <xf numFmtId="0" fontId="0" fillId="0" borderId="0" xfId="0" applyAlignment="1">
      <alignment horizontal="center"/>
    </xf>
    <xf numFmtId="0" fontId="0" fillId="0" borderId="0" xfId="0" applyAlignment="1">
      <alignment vertical="center"/>
    </xf>
    <xf numFmtId="0" fontId="76" fillId="3" borderId="35" xfId="0" applyFont="1" applyFill="1" applyBorder="1" applyAlignment="1" applyProtection="1">
      <alignment vertical="center" wrapText="1"/>
      <protection locked="0"/>
    </xf>
    <xf numFmtId="0" fontId="0" fillId="0" borderId="0" xfId="0" applyFont="1"/>
    <xf numFmtId="0" fontId="4" fillId="4" borderId="41" xfId="0" applyFont="1" applyFill="1" applyBorder="1" applyAlignment="1">
      <alignment horizontal="center" vertical="center" textRotation="90"/>
    </xf>
    <xf numFmtId="0" fontId="28" fillId="0" borderId="0" xfId="0" applyFont="1" applyAlignment="1">
      <alignment vertical="center"/>
    </xf>
    <xf numFmtId="0" fontId="11" fillId="3" borderId="0" xfId="0" applyFont="1" applyFill="1" applyAlignment="1">
      <alignment vertical="center"/>
    </xf>
    <xf numFmtId="0" fontId="11" fillId="0" borderId="0" xfId="0" applyFont="1" applyAlignment="1">
      <alignment vertical="center"/>
    </xf>
    <xf numFmtId="3" fontId="0" fillId="0" borderId="0" xfId="0" applyNumberFormat="1" applyAlignment="1">
      <alignment horizontal="left" vertical="center"/>
    </xf>
    <xf numFmtId="2" fontId="0" fillId="0" borderId="0" xfId="3" applyNumberFormat="1" applyFont="1" applyAlignment="1">
      <alignment vertical="center"/>
    </xf>
    <xf numFmtId="165" fontId="0" fillId="0" borderId="0" xfId="3" applyNumberFormat="1" applyFont="1" applyAlignment="1">
      <alignment horizontal="center" vertical="center"/>
    </xf>
    <xf numFmtId="165" fontId="0" fillId="0" borderId="0" xfId="3" applyNumberFormat="1" applyFont="1" applyAlignment="1">
      <alignment vertical="center"/>
    </xf>
    <xf numFmtId="0" fontId="66" fillId="0" borderId="0" xfId="0" applyFont="1" applyProtection="1">
      <protection locked="0"/>
    </xf>
    <xf numFmtId="0" fontId="68" fillId="0" borderId="0" xfId="0" applyFont="1" applyAlignment="1">
      <alignment vertical="center" wrapText="1"/>
    </xf>
    <xf numFmtId="0" fontId="66" fillId="0" borderId="119" xfId="0" applyFont="1" applyBorder="1" applyAlignment="1">
      <alignment horizontal="center"/>
    </xf>
    <xf numFmtId="0" fontId="66" fillId="0" borderId="119" xfId="0" applyFont="1" applyBorder="1"/>
    <xf numFmtId="0" fontId="77" fillId="0" borderId="120" xfId="0" applyFont="1" applyBorder="1" applyAlignment="1">
      <alignment horizontal="center" vertical="center" wrapText="1"/>
    </xf>
    <xf numFmtId="0" fontId="77" fillId="0" borderId="123" xfId="0" applyFont="1" applyBorder="1" applyAlignment="1">
      <alignment horizontal="center" vertical="center" wrapText="1"/>
    </xf>
    <xf numFmtId="0" fontId="77" fillId="0" borderId="124" xfId="0" applyFont="1" applyBorder="1" applyAlignment="1">
      <alignment horizontal="center" vertical="center" wrapText="1"/>
    </xf>
    <xf numFmtId="0" fontId="66" fillId="0" borderId="125" xfId="0" applyFont="1" applyBorder="1"/>
    <xf numFmtId="0" fontId="77" fillId="0" borderId="126" xfId="0" applyFont="1" applyBorder="1" applyAlignment="1">
      <alignment horizontal="center" vertical="center" wrapText="1"/>
    </xf>
    <xf numFmtId="0" fontId="77" fillId="0" borderId="129" xfId="0" applyFont="1" applyBorder="1" applyAlignment="1">
      <alignment horizontal="center" vertical="center" wrapText="1"/>
    </xf>
    <xf numFmtId="0" fontId="77" fillId="0" borderId="130" xfId="0" applyFont="1" applyBorder="1" applyAlignment="1">
      <alignment horizontal="center" vertical="center" wrapText="1"/>
    </xf>
    <xf numFmtId="0" fontId="66" fillId="0" borderId="124" xfId="0" applyFont="1" applyBorder="1"/>
    <xf numFmtId="0" fontId="35" fillId="4" borderId="40" xfId="0" applyFont="1" applyFill="1" applyBorder="1" applyAlignment="1" applyProtection="1">
      <alignment horizontal="center" vertical="center" wrapText="1"/>
      <protection locked="0"/>
    </xf>
    <xf numFmtId="0" fontId="7" fillId="3" borderId="8" xfId="0" applyFont="1" applyFill="1" applyBorder="1" applyAlignment="1">
      <alignment vertical="center"/>
    </xf>
    <xf numFmtId="0" fontId="67" fillId="20" borderId="109" xfId="0" applyFont="1" applyFill="1" applyBorder="1" applyAlignment="1" applyProtection="1">
      <alignment horizontal="left" vertical="center" wrapText="1" indent="1"/>
      <protection locked="0"/>
    </xf>
    <xf numFmtId="0" fontId="79" fillId="5" borderId="109" xfId="0" applyFont="1" applyFill="1" applyBorder="1" applyAlignment="1" applyProtection="1">
      <alignment horizontal="center" vertical="center" wrapText="1"/>
      <protection locked="0"/>
    </xf>
    <xf numFmtId="0" fontId="71" fillId="3" borderId="112" xfId="0" applyFont="1" applyFill="1" applyBorder="1" applyAlignment="1">
      <alignment horizontal="justify" vertical="center" wrapText="1"/>
    </xf>
    <xf numFmtId="0" fontId="71" fillId="0" borderId="112" xfId="0" applyFont="1" applyBorder="1" applyAlignment="1">
      <alignment horizontal="justify" vertical="center" wrapText="1"/>
    </xf>
    <xf numFmtId="0" fontId="71" fillId="23" borderId="132" xfId="0" applyFont="1" applyFill="1" applyBorder="1" applyAlignment="1">
      <alignment horizontal="center" vertical="center" wrapText="1" readingOrder="1"/>
    </xf>
    <xf numFmtId="0" fontId="71" fillId="23" borderId="132" xfId="0" applyFont="1" applyFill="1" applyBorder="1" applyAlignment="1">
      <alignment horizontal="left" vertical="center" wrapText="1"/>
    </xf>
    <xf numFmtId="0" fontId="84" fillId="5" borderId="134" xfId="0" applyFont="1" applyFill="1" applyBorder="1" applyAlignment="1">
      <alignment horizontal="center" vertical="center"/>
    </xf>
    <xf numFmtId="0" fontId="68" fillId="24" borderId="134" xfId="0" applyFont="1" applyFill="1" applyBorder="1" applyAlignment="1">
      <alignment horizontal="justify" vertical="center" wrapText="1"/>
    </xf>
    <xf numFmtId="0" fontId="68" fillId="24" borderId="134" xfId="0" applyFont="1" applyFill="1" applyBorder="1" applyAlignment="1">
      <alignment horizontal="center" vertical="center" wrapText="1"/>
    </xf>
    <xf numFmtId="0" fontId="85" fillId="24" borderId="134" xfId="0" applyFont="1" applyFill="1" applyBorder="1" applyAlignment="1">
      <alignment horizontal="left" vertical="center"/>
    </xf>
    <xf numFmtId="0" fontId="68" fillId="0" borderId="134" xfId="0" applyFont="1" applyBorder="1" applyAlignment="1">
      <alignment horizontal="justify" vertical="center" wrapText="1"/>
    </xf>
    <xf numFmtId="0" fontId="68" fillId="0" borderId="134" xfId="0" applyFont="1" applyBorder="1" applyAlignment="1">
      <alignment horizontal="center" vertical="center" wrapText="1"/>
    </xf>
    <xf numFmtId="0" fontId="85" fillId="0" borderId="134" xfId="0" applyFont="1" applyBorder="1" applyAlignment="1">
      <alignment horizontal="left" vertical="center"/>
    </xf>
    <xf numFmtId="0" fontId="68" fillId="24" borderId="134" xfId="0" applyFont="1" applyFill="1" applyBorder="1" applyAlignment="1">
      <alignment horizontal="center" vertical="center"/>
    </xf>
    <xf numFmtId="0" fontId="68" fillId="0" borderId="134" xfId="0" applyFont="1" applyBorder="1" applyAlignment="1">
      <alignment horizontal="left" vertical="center" wrapText="1"/>
    </xf>
    <xf numFmtId="0" fontId="68" fillId="0" borderId="134" xfId="0" applyFont="1" applyBorder="1" applyAlignment="1">
      <alignment horizontal="center" vertical="center"/>
    </xf>
    <xf numFmtId="0" fontId="85" fillId="0" borderId="134" xfId="0" applyFont="1" applyBorder="1" applyAlignment="1">
      <alignment horizontal="left" vertical="center" wrapText="1"/>
    </xf>
    <xf numFmtId="0" fontId="68" fillId="0" borderId="134" xfId="0" applyFont="1" applyBorder="1" applyAlignment="1">
      <alignment horizontal="left" vertical="center"/>
    </xf>
    <xf numFmtId="0" fontId="0" fillId="25" borderId="0" xfId="0" applyFill="1"/>
    <xf numFmtId="0" fontId="13" fillId="0" borderId="8" xfId="0" applyFont="1" applyBorder="1" applyAlignment="1">
      <alignment horizontal="justify" vertical="center" wrapText="1"/>
    </xf>
    <xf numFmtId="0" fontId="13" fillId="0" borderId="8" xfId="0" applyFont="1" applyBorder="1" applyAlignment="1">
      <alignment vertical="center" wrapText="1"/>
    </xf>
    <xf numFmtId="0" fontId="23" fillId="3" borderId="8" xfId="0" applyFont="1" applyFill="1" applyBorder="1" applyAlignment="1">
      <alignment vertical="center" wrapText="1"/>
    </xf>
    <xf numFmtId="1" fontId="13" fillId="0" borderId="8" xfId="4" applyNumberFormat="1" applyFont="1" applyBorder="1" applyAlignment="1">
      <alignment horizontal="center" vertical="center" wrapText="1"/>
    </xf>
    <xf numFmtId="0" fontId="23" fillId="0" borderId="8" xfId="0" applyFont="1" applyBorder="1" applyAlignment="1" applyProtection="1">
      <alignment horizontal="justify" vertical="center" wrapText="1"/>
      <protection locked="0"/>
    </xf>
    <xf numFmtId="0" fontId="23" fillId="0" borderId="8" xfId="0" applyFont="1" applyBorder="1" applyAlignment="1">
      <alignment horizontal="justify" vertical="center" wrapText="1"/>
    </xf>
    <xf numFmtId="0" fontId="23" fillId="3" borderId="8" xfId="0" applyFont="1" applyFill="1" applyBorder="1" applyAlignment="1">
      <alignment horizontal="center" vertical="center" wrapText="1"/>
    </xf>
    <xf numFmtId="3" fontId="13" fillId="0" borderId="8" xfId="0" applyNumberFormat="1" applyFont="1" applyBorder="1" applyAlignment="1">
      <alignment horizontal="left" vertical="center" wrapText="1"/>
    </xf>
    <xf numFmtId="0" fontId="23" fillId="0" borderId="8" xfId="0" applyFont="1" applyBorder="1" applyAlignment="1" applyProtection="1">
      <alignment vertical="center" wrapText="1"/>
      <protection locked="0"/>
    </xf>
    <xf numFmtId="4" fontId="13" fillId="0" borderId="25" xfId="0" applyNumberFormat="1" applyFont="1" applyBorder="1" applyAlignment="1">
      <alignment vertical="center" wrapText="1"/>
    </xf>
    <xf numFmtId="0" fontId="13" fillId="3" borderId="30" xfId="0" applyFont="1" applyFill="1" applyBorder="1" applyAlignment="1">
      <alignment horizontal="center" vertical="center" wrapText="1"/>
    </xf>
    <xf numFmtId="0" fontId="13" fillId="3" borderId="25" xfId="0" applyFont="1" applyFill="1" applyBorder="1" applyAlignment="1">
      <alignment horizontal="center" vertical="center" wrapText="1"/>
    </xf>
    <xf numFmtId="0" fontId="13" fillId="0" borderId="8" xfId="0" applyFont="1" applyBorder="1" applyAlignment="1">
      <alignment horizontal="center" vertical="center" wrapText="1"/>
    </xf>
    <xf numFmtId="2" fontId="13" fillId="0" borderId="8" xfId="3" applyNumberFormat="1" applyFont="1" applyBorder="1" applyAlignment="1">
      <alignment horizontal="center" vertical="center" wrapText="1"/>
    </xf>
    <xf numFmtId="0" fontId="13" fillId="0" borderId="8" xfId="0" applyFont="1" applyBorder="1" applyAlignment="1">
      <alignment horizontal="center" vertical="center" wrapText="1"/>
    </xf>
    <xf numFmtId="2" fontId="13" fillId="0" borderId="8" xfId="3" applyNumberFormat="1" applyFont="1" applyBorder="1" applyAlignment="1">
      <alignment horizontal="center" vertical="center" wrapText="1"/>
    </xf>
    <xf numFmtId="0" fontId="13" fillId="0" borderId="8" xfId="0" applyFont="1" applyBorder="1" applyAlignment="1">
      <alignment horizontal="justify" vertical="center"/>
    </xf>
    <xf numFmtId="0" fontId="13" fillId="0" borderId="8" xfId="0" applyFont="1" applyBorder="1" applyAlignment="1">
      <alignment horizontal="left" vertical="center" wrapText="1"/>
    </xf>
    <xf numFmtId="0" fontId="13" fillId="0" borderId="8" xfId="0" applyFont="1" applyBorder="1" applyAlignment="1">
      <alignment horizontal="left" vertical="top" wrapText="1"/>
    </xf>
    <xf numFmtId="0" fontId="23" fillId="3" borderId="8" xfId="0" applyFont="1" applyFill="1" applyBorder="1" applyAlignment="1">
      <alignment horizontal="left" vertical="top" wrapText="1"/>
    </xf>
    <xf numFmtId="0" fontId="13" fillId="0" borderId="8" xfId="0" applyFont="1" applyBorder="1" applyAlignment="1">
      <alignment horizontal="center" vertical="top" wrapText="1"/>
    </xf>
    <xf numFmtId="1" fontId="13" fillId="0" borderId="8" xfId="4" applyNumberFormat="1" applyFont="1" applyBorder="1" applyAlignment="1">
      <alignment horizontal="center" vertical="top" wrapText="1"/>
    </xf>
    <xf numFmtId="0" fontId="13" fillId="3" borderId="8" xfId="0" applyFont="1" applyFill="1" applyBorder="1" applyAlignment="1">
      <alignment horizontal="left" vertical="center" wrapText="1"/>
    </xf>
    <xf numFmtId="0" fontId="13" fillId="0" borderId="8" xfId="0" applyFont="1" applyBorder="1" applyAlignment="1">
      <alignment horizontal="left"/>
    </xf>
    <xf numFmtId="0" fontId="23" fillId="0" borderId="8" xfId="0" applyFont="1" applyBorder="1" applyAlignment="1" applyProtection="1">
      <alignment horizontal="left" vertical="center" wrapText="1"/>
      <protection locked="0"/>
    </xf>
    <xf numFmtId="3" fontId="13" fillId="0" borderId="8" xfId="0" applyNumberFormat="1" applyFont="1" applyBorder="1" applyAlignment="1">
      <alignment horizontal="justify" vertical="center" wrapText="1"/>
    </xf>
    <xf numFmtId="0" fontId="69" fillId="0" borderId="112" xfId="0" applyFont="1" applyBorder="1" applyAlignment="1">
      <alignment horizontal="center" vertical="center" wrapText="1" readingOrder="1"/>
    </xf>
    <xf numFmtId="0" fontId="90" fillId="0" borderId="0" xfId="0" applyFont="1" applyAlignment="1">
      <alignment wrapText="1"/>
    </xf>
    <xf numFmtId="14" fontId="90" fillId="0" borderId="0" xfId="0" applyNumberFormat="1" applyFont="1" applyAlignment="1">
      <alignment vertical="center"/>
    </xf>
    <xf numFmtId="0" fontId="71" fillId="23" borderId="132" xfId="0" applyFont="1" applyFill="1" applyBorder="1" applyAlignment="1">
      <alignment horizontal="center" vertical="center" wrapText="1"/>
    </xf>
    <xf numFmtId="0" fontId="71" fillId="23" borderId="132" xfId="0" applyFont="1" applyFill="1" applyBorder="1" applyAlignment="1">
      <alignment horizontal="justify" vertical="center" wrapText="1"/>
    </xf>
    <xf numFmtId="0" fontId="71" fillId="0" borderId="132" xfId="0" applyFont="1" applyBorder="1" applyAlignment="1">
      <alignment horizontal="center" vertical="center" wrapText="1" readingOrder="1"/>
    </xf>
    <xf numFmtId="0" fontId="71" fillId="0" borderId="132" xfId="0" applyFont="1" applyBorder="1" applyAlignment="1">
      <alignment horizontal="justify" vertical="center" wrapText="1"/>
    </xf>
    <xf numFmtId="0" fontId="8" fillId="0" borderId="109" xfId="0" applyFont="1" applyBorder="1" applyAlignment="1">
      <alignment horizontal="justify" vertical="center" wrapText="1"/>
    </xf>
    <xf numFmtId="0" fontId="8" fillId="3" borderId="109" xfId="0" applyFont="1" applyFill="1" applyBorder="1" applyAlignment="1">
      <alignment horizontal="center" vertical="center"/>
    </xf>
    <xf numFmtId="0" fontId="8" fillId="3" borderId="109" xfId="0" applyFont="1" applyFill="1" applyBorder="1" applyAlignment="1">
      <alignment horizontal="left" vertical="center" wrapText="1"/>
    </xf>
    <xf numFmtId="0" fontId="8" fillId="24" borderId="134" xfId="0" applyFont="1" applyFill="1" applyBorder="1" applyAlignment="1">
      <alignment horizontal="justify" vertical="center" wrapText="1"/>
    </xf>
    <xf numFmtId="0" fontId="8" fillId="24" borderId="134" xfId="0" applyFont="1" applyFill="1" applyBorder="1" applyAlignment="1">
      <alignment horizontal="center" vertical="center" wrapText="1"/>
    </xf>
    <xf numFmtId="0" fontId="8" fillId="3" borderId="109" xfId="0" applyFont="1" applyFill="1" applyBorder="1" applyAlignment="1">
      <alignment horizontal="justify" vertical="center"/>
    </xf>
    <xf numFmtId="0" fontId="8" fillId="24" borderId="134" xfId="0" applyFont="1" applyFill="1" applyBorder="1" applyAlignment="1">
      <alignment horizontal="left" vertical="center" wrapText="1"/>
    </xf>
    <xf numFmtId="0" fontId="8" fillId="24" borderId="134" xfId="0" applyFont="1" applyFill="1" applyBorder="1" applyAlignment="1">
      <alignment horizontal="left" vertical="center"/>
    </xf>
    <xf numFmtId="0" fontId="8" fillId="3" borderId="109" xfId="0" applyFont="1" applyFill="1" applyBorder="1" applyAlignment="1">
      <alignment horizontal="justify" vertical="center" wrapText="1"/>
    </xf>
    <xf numFmtId="0" fontId="8" fillId="0" borderId="134" xfId="0" applyFont="1" applyBorder="1" applyAlignment="1">
      <alignment horizontal="justify" vertical="center" wrapText="1"/>
    </xf>
    <xf numFmtId="0" fontId="8" fillId="0" borderId="134" xfId="0" applyFont="1" applyBorder="1" applyAlignment="1">
      <alignment horizontal="center" vertical="center" wrapText="1"/>
    </xf>
    <xf numFmtId="0" fontId="8" fillId="0" borderId="134" xfId="0" applyFont="1" applyBorder="1" applyAlignment="1">
      <alignment horizontal="left" vertical="center"/>
    </xf>
    <xf numFmtId="0" fontId="8" fillId="24" borderId="134" xfId="0" applyFont="1" applyFill="1" applyBorder="1" applyAlignment="1">
      <alignment horizontal="center" vertical="center"/>
    </xf>
    <xf numFmtId="0" fontId="8" fillId="0" borderId="134" xfId="0" applyFont="1" applyBorder="1" applyAlignment="1">
      <alignment horizontal="left" vertical="center" wrapText="1"/>
    </xf>
    <xf numFmtId="0" fontId="8" fillId="0" borderId="134" xfId="0" applyFont="1" applyBorder="1" applyAlignment="1">
      <alignment horizontal="center" vertical="center"/>
    </xf>
    <xf numFmtId="164" fontId="74"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78"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78" fillId="15" borderId="0" xfId="0" applyFont="1" applyFill="1" applyAlignment="1" applyProtection="1">
      <alignment horizontal="center" vertical="center"/>
      <protection locked="0"/>
    </xf>
    <xf numFmtId="0" fontId="59" fillId="0" borderId="0" xfId="0" applyFont="1" applyAlignment="1">
      <alignment horizontal="center"/>
    </xf>
    <xf numFmtId="0" fontId="0" fillId="0" borderId="81" xfId="0" applyBorder="1" applyAlignment="1">
      <alignment horizontal="left" vertical="top" wrapText="1"/>
    </xf>
    <xf numFmtId="0" fontId="0" fillId="0" borderId="83" xfId="0" applyBorder="1" applyAlignment="1">
      <alignment horizontal="left" vertical="top" wrapText="1"/>
    </xf>
    <xf numFmtId="0" fontId="0" fillId="0" borderId="84"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0" fillId="0" borderId="131" xfId="0" applyFont="1" applyBorder="1" applyAlignment="1" applyProtection="1">
      <alignment horizontal="center" vertical="center" wrapText="1"/>
      <protection locked="0"/>
    </xf>
    <xf numFmtId="0" fontId="79" fillId="5" borderId="110" xfId="0" applyFont="1" applyFill="1" applyBorder="1" applyAlignment="1" applyProtection="1">
      <alignment horizontal="center" vertical="center" wrapText="1"/>
      <protection locked="0"/>
    </xf>
    <xf numFmtId="0" fontId="79" fillId="5" borderId="111" xfId="0" applyFont="1" applyFill="1" applyBorder="1" applyAlignment="1" applyProtection="1">
      <alignment horizontal="center" vertical="center" wrapText="1"/>
      <protection locked="0"/>
    </xf>
    <xf numFmtId="0" fontId="79" fillId="5" borderId="109" xfId="0" applyFont="1" applyFill="1" applyBorder="1" applyAlignment="1" applyProtection="1">
      <alignment horizontal="center" vertical="center"/>
      <protection locked="0"/>
    </xf>
    <xf numFmtId="0" fontId="81" fillId="5" borderId="109" xfId="0" applyFont="1" applyFill="1" applyBorder="1" applyAlignment="1" applyProtection="1">
      <alignment horizontal="center" vertical="center"/>
      <protection locked="0"/>
    </xf>
    <xf numFmtId="0" fontId="69" fillId="0" borderId="109" xfId="0" applyFont="1" applyBorder="1" applyAlignment="1" applyProtection="1">
      <alignment horizontal="center" vertical="center"/>
      <protection locked="0"/>
    </xf>
    <xf numFmtId="0" fontId="79" fillId="10" borderId="109" xfId="0" applyFont="1" applyFill="1" applyBorder="1" applyAlignment="1" applyProtection="1">
      <alignment horizontal="center" vertical="center" wrapText="1"/>
      <protection locked="0"/>
    </xf>
    <xf numFmtId="0" fontId="79" fillId="10" borderId="109" xfId="0" applyFont="1" applyFill="1" applyBorder="1" applyAlignment="1" applyProtection="1">
      <alignment horizontal="center" vertical="center"/>
      <protection locked="0"/>
    </xf>
    <xf numFmtId="0" fontId="68" fillId="5" borderId="109" xfId="0" applyFont="1" applyFill="1" applyBorder="1" applyAlignment="1" applyProtection="1">
      <alignment horizontal="justify" vertical="center" wrapText="1"/>
      <protection locked="0"/>
    </xf>
    <xf numFmtId="0" fontId="68" fillId="5" borderId="109" xfId="0" applyFont="1" applyFill="1" applyBorder="1" applyAlignment="1" applyProtection="1">
      <alignment horizontal="justify" vertical="center"/>
      <protection locked="0"/>
    </xf>
    <xf numFmtId="0" fontId="68" fillId="5" borderId="109" xfId="0" applyFont="1" applyFill="1" applyBorder="1" applyAlignment="1" applyProtection="1">
      <alignment horizontal="center" vertical="center" wrapText="1"/>
      <protection locked="0"/>
    </xf>
    <xf numFmtId="0" fontId="77" fillId="0" borderId="127" xfId="0" applyFont="1" applyBorder="1" applyAlignment="1">
      <alignment horizontal="center" vertical="center" wrapText="1"/>
    </xf>
    <xf numFmtId="0" fontId="77" fillId="0" borderId="128" xfId="0" applyFont="1" applyBorder="1" applyAlignment="1">
      <alignment horizontal="center" vertical="center"/>
    </xf>
    <xf numFmtId="0" fontId="77" fillId="0" borderId="121" xfId="0" applyFont="1" applyBorder="1" applyAlignment="1">
      <alignment horizontal="center" vertical="center" wrapText="1"/>
    </xf>
    <xf numFmtId="0" fontId="77" fillId="0" borderId="122" xfId="0" applyFont="1" applyBorder="1" applyAlignment="1">
      <alignment horizontal="center" vertical="center"/>
    </xf>
    <xf numFmtId="0" fontId="70" fillId="20" borderId="112" xfId="0" applyFont="1" applyFill="1" applyBorder="1" applyAlignment="1">
      <alignment horizontal="center" vertical="center" wrapText="1" readingOrder="1"/>
    </xf>
    <xf numFmtId="0" fontId="69" fillId="3" borderId="112" xfId="0" applyFont="1" applyFill="1" applyBorder="1" applyAlignment="1">
      <alignment horizontal="center" vertical="center" wrapText="1" readingOrder="1"/>
    </xf>
    <xf numFmtId="0" fontId="69" fillId="0" borderId="112" xfId="0" applyFont="1" applyBorder="1" applyAlignment="1">
      <alignment horizontal="left" vertical="center" wrapText="1" readingOrder="1"/>
    </xf>
    <xf numFmtId="0" fontId="69" fillId="0" borderId="112" xfId="0" applyFont="1" applyBorder="1" applyAlignment="1">
      <alignment horizontal="center" vertical="center" wrapText="1" readingOrder="1"/>
    </xf>
    <xf numFmtId="0" fontId="69" fillId="0" borderId="113" xfId="0" applyFont="1" applyBorder="1" applyAlignment="1">
      <alignment horizontal="center" vertical="center" wrapText="1" readingOrder="1"/>
    </xf>
    <xf numFmtId="0" fontId="69" fillId="0" borderId="115" xfId="0" applyFont="1" applyBorder="1" applyAlignment="1">
      <alignment horizontal="center" vertical="center" wrapText="1" readingOrder="1"/>
    </xf>
    <xf numFmtId="0" fontId="69" fillId="0" borderId="114" xfId="0" applyFont="1" applyBorder="1" applyAlignment="1">
      <alignment horizontal="center" vertical="center" wrapText="1" readingOrder="1"/>
    </xf>
    <xf numFmtId="0" fontId="71" fillId="3" borderId="113" xfId="0" applyFont="1" applyFill="1" applyBorder="1" applyAlignment="1">
      <alignment horizontal="center" vertical="center" wrapText="1" readingOrder="1"/>
    </xf>
    <xf numFmtId="0" fontId="71" fillId="3" borderId="115" xfId="0" applyFont="1" applyFill="1" applyBorder="1" applyAlignment="1">
      <alignment horizontal="center" vertical="center" wrapText="1" readingOrder="1"/>
    </xf>
    <xf numFmtId="0" fontId="71" fillId="3" borderId="114" xfId="0" applyFont="1" applyFill="1" applyBorder="1" applyAlignment="1">
      <alignment horizontal="center" vertical="center" wrapText="1" readingOrder="1"/>
    </xf>
    <xf numFmtId="0" fontId="83" fillId="0" borderId="0" xfId="0" applyFont="1" applyAlignment="1">
      <alignment horizontal="center" vertical="center"/>
    </xf>
    <xf numFmtId="0" fontId="81" fillId="20" borderId="133" xfId="0" applyFont="1" applyFill="1" applyBorder="1" applyAlignment="1">
      <alignment horizontal="center" vertical="center"/>
    </xf>
    <xf numFmtId="0" fontId="81" fillId="20" borderId="109" xfId="0" applyFont="1" applyFill="1" applyBorder="1" applyAlignment="1">
      <alignment horizontal="center" vertical="center"/>
    </xf>
    <xf numFmtId="0" fontId="84" fillId="21" borderId="134" xfId="0" applyFont="1" applyFill="1" applyBorder="1" applyAlignment="1">
      <alignment horizontal="center" vertical="center" wrapText="1"/>
    </xf>
    <xf numFmtId="0" fontId="84" fillId="21" borderId="134" xfId="0" applyFont="1" applyFill="1" applyBorder="1" applyAlignment="1">
      <alignment horizontal="center" vertical="center"/>
    </xf>
    <xf numFmtId="0" fontId="84" fillId="21" borderId="135" xfId="0" applyFont="1" applyFill="1" applyBorder="1" applyAlignment="1">
      <alignment horizontal="center" vertical="center"/>
    </xf>
    <xf numFmtId="0" fontId="84" fillId="21" borderId="136" xfId="0" applyFont="1" applyFill="1" applyBorder="1" applyAlignment="1">
      <alignment horizontal="center" vertical="center"/>
    </xf>
    <xf numFmtId="0" fontId="64" fillId="3" borderId="0" xfId="1" applyFont="1" applyFill="1" applyAlignment="1">
      <alignment horizontal="justify" vertical="center" wrapText="1"/>
    </xf>
    <xf numFmtId="0" fontId="57" fillId="3" borderId="8" xfId="0" applyFont="1" applyFill="1" applyBorder="1" applyAlignment="1">
      <alignment horizontal="left" vertical="center" wrapText="1"/>
    </xf>
    <xf numFmtId="0" fontId="51" fillId="3" borderId="8" xfId="1" applyFont="1" applyFill="1" applyBorder="1" applyAlignment="1">
      <alignment horizontal="justify" vertical="center" wrapText="1"/>
    </xf>
    <xf numFmtId="0" fontId="51" fillId="3" borderId="80" xfId="1" applyFont="1" applyFill="1" applyBorder="1" applyAlignment="1">
      <alignment horizontal="justify" vertical="center" wrapText="1"/>
    </xf>
    <xf numFmtId="0" fontId="64" fillId="3" borderId="0" xfId="1" applyFont="1" applyFill="1" applyAlignment="1">
      <alignment horizontal="left" vertical="center" wrapText="1"/>
    </xf>
    <xf numFmtId="0" fontId="51"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4" fillId="3" borderId="0" xfId="1" applyFont="1" applyFill="1" applyAlignment="1">
      <alignment horizontal="center" vertical="center" wrapText="1"/>
    </xf>
    <xf numFmtId="0" fontId="57" fillId="3" borderId="19" xfId="0" applyFont="1" applyFill="1" applyBorder="1" applyAlignment="1">
      <alignment horizontal="left" vertical="center" wrapText="1"/>
    </xf>
    <xf numFmtId="0" fontId="57" fillId="3" borderId="17" xfId="0" applyFont="1" applyFill="1" applyBorder="1" applyAlignment="1">
      <alignment horizontal="left" vertical="center" wrapText="1"/>
    </xf>
    <xf numFmtId="0" fontId="51" fillId="3" borderId="18" xfId="1" applyFont="1" applyFill="1" applyBorder="1" applyAlignment="1">
      <alignment horizontal="justify" vertical="center" wrapText="1"/>
    </xf>
    <xf numFmtId="0" fontId="51" fillId="3" borderId="103" xfId="1" applyFont="1" applyFill="1" applyBorder="1" applyAlignment="1">
      <alignment horizontal="justify" vertical="center" wrapText="1"/>
    </xf>
    <xf numFmtId="0" fontId="57" fillId="7" borderId="8" xfId="0" applyFont="1" applyFill="1" applyBorder="1" applyAlignment="1">
      <alignment horizontal="left" vertical="center" wrapText="1"/>
    </xf>
    <xf numFmtId="0" fontId="51" fillId="3" borderId="74" xfId="1" applyFont="1" applyFill="1" applyBorder="1" applyAlignment="1">
      <alignment horizontal="justify" vertical="center" wrapText="1"/>
    </xf>
    <xf numFmtId="0" fontId="64" fillId="3" borderId="8" xfId="1" applyFont="1" applyFill="1" applyBorder="1" applyAlignment="1">
      <alignment horizontal="justify" vertical="center" wrapText="1"/>
    </xf>
    <xf numFmtId="0" fontId="64" fillId="3" borderId="80" xfId="1" applyFont="1" applyFill="1" applyBorder="1" applyAlignment="1">
      <alignment horizontal="justify" vertical="center" wrapText="1"/>
    </xf>
    <xf numFmtId="0" fontId="57" fillId="7" borderId="31" xfId="0" applyFont="1" applyFill="1" applyBorder="1" applyAlignment="1">
      <alignment horizontal="left" vertical="center" wrapText="1"/>
    </xf>
    <xf numFmtId="0" fontId="57" fillId="7" borderId="33" xfId="0" applyFont="1" applyFill="1" applyBorder="1" applyAlignment="1">
      <alignment horizontal="left" vertical="center" wrapText="1"/>
    </xf>
    <xf numFmtId="0" fontId="58" fillId="4" borderId="90" xfId="2" applyFont="1" applyFill="1" applyBorder="1" applyAlignment="1">
      <alignment horizontal="center" vertical="center" wrapText="1"/>
    </xf>
    <xf numFmtId="0" fontId="58" fillId="4" borderId="90" xfId="1" applyFont="1" applyFill="1" applyBorder="1" applyAlignment="1">
      <alignment horizontal="center" vertical="center"/>
    </xf>
    <xf numFmtId="0" fontId="58" fillId="4" borderId="105" xfId="1" applyFont="1" applyFill="1" applyBorder="1" applyAlignment="1">
      <alignment horizontal="center" vertical="center"/>
    </xf>
    <xf numFmtId="0" fontId="51" fillId="3" borderId="13" xfId="1" applyFont="1" applyFill="1" applyBorder="1" applyAlignment="1">
      <alignment horizontal="left" vertical="top" wrapText="1"/>
    </xf>
    <xf numFmtId="0" fontId="51" fillId="3" borderId="0" xfId="1" applyFont="1" applyFill="1" applyAlignment="1">
      <alignment horizontal="left" vertical="top" wrapText="1"/>
    </xf>
    <xf numFmtId="0" fontId="51" fillId="3" borderId="14" xfId="1" applyFont="1" applyFill="1" applyBorder="1" applyAlignment="1">
      <alignment horizontal="left" vertical="top" wrapText="1"/>
    </xf>
    <xf numFmtId="0" fontId="57" fillId="3" borderId="19" xfId="0" applyFont="1" applyFill="1" applyBorder="1" applyAlignment="1">
      <alignment vertical="center" wrapText="1"/>
    </xf>
    <xf numFmtId="0" fontId="57" fillId="3" borderId="17" xfId="0" applyFont="1" applyFill="1" applyBorder="1" applyAlignment="1">
      <alignment vertical="center" wrapText="1"/>
    </xf>
    <xf numFmtId="0" fontId="57" fillId="3" borderId="75" xfId="0" applyFont="1" applyFill="1" applyBorder="1" applyAlignment="1">
      <alignment vertical="center" wrapText="1"/>
    </xf>
    <xf numFmtId="0" fontId="57" fillId="3" borderId="88" xfId="0" applyFont="1" applyFill="1" applyBorder="1" applyAlignment="1">
      <alignment vertical="center" wrapText="1"/>
    </xf>
    <xf numFmtId="0" fontId="57" fillId="3" borderId="89" xfId="0" applyFont="1" applyFill="1" applyBorder="1" applyAlignment="1">
      <alignment vertical="center" wrapText="1"/>
    </xf>
    <xf numFmtId="0" fontId="58" fillId="4" borderId="83" xfId="2" applyFont="1" applyFill="1" applyBorder="1" applyAlignment="1">
      <alignment horizontal="center" vertical="center" wrapText="1"/>
    </xf>
    <xf numFmtId="0" fontId="58" fillId="4" borderId="101" xfId="2" applyFont="1" applyFill="1" applyBorder="1" applyAlignment="1">
      <alignment horizontal="center" vertical="center" wrapText="1"/>
    </xf>
    <xf numFmtId="0" fontId="58" fillId="4" borderId="102" xfId="1" applyFont="1" applyFill="1" applyBorder="1" applyAlignment="1">
      <alignment horizontal="center" vertical="center"/>
    </xf>
    <xf numFmtId="0" fontId="58" fillId="4" borderId="98" xfId="1" applyFont="1" applyFill="1" applyBorder="1" applyAlignment="1">
      <alignment horizontal="center" vertical="center"/>
    </xf>
    <xf numFmtId="0" fontId="54" fillId="4" borderId="9" xfId="1" applyFont="1" applyFill="1" applyBorder="1" applyAlignment="1">
      <alignment horizontal="center" vertical="center" wrapText="1"/>
    </xf>
    <xf numFmtId="0" fontId="54" fillId="4" borderId="10" xfId="1" applyFont="1" applyFill="1" applyBorder="1" applyAlignment="1">
      <alignment horizontal="center" vertical="center" wrapText="1"/>
    </xf>
    <xf numFmtId="0" fontId="54" fillId="4" borderId="98" xfId="1" applyFont="1" applyFill="1" applyBorder="1" applyAlignment="1">
      <alignment horizontal="center" vertical="center" wrapText="1"/>
    </xf>
    <xf numFmtId="0" fontId="55" fillId="3" borderId="11" xfId="1" quotePrefix="1" applyFont="1" applyFill="1" applyBorder="1" applyAlignment="1">
      <alignment horizontal="left" vertical="top" wrapText="1"/>
    </xf>
    <xf numFmtId="0" fontId="55" fillId="3" borderId="12" xfId="1" quotePrefix="1" applyFont="1" applyFill="1" applyBorder="1" applyAlignment="1">
      <alignment horizontal="left" vertical="top" wrapText="1"/>
    </xf>
    <xf numFmtId="0" fontId="56" fillId="3" borderId="12" xfId="1" quotePrefix="1" applyFont="1" applyFill="1" applyBorder="1" applyAlignment="1">
      <alignment horizontal="left" vertical="top" wrapText="1"/>
    </xf>
    <xf numFmtId="0" fontId="56" fillId="3" borderId="99" xfId="1" quotePrefix="1" applyFont="1" applyFill="1" applyBorder="1" applyAlignment="1">
      <alignment horizontal="left" vertical="top" wrapText="1"/>
    </xf>
    <xf numFmtId="0" fontId="50" fillId="3" borderId="15" xfId="1" quotePrefix="1" applyFont="1" applyFill="1" applyBorder="1" applyAlignment="1">
      <alignment horizontal="justify" vertical="center" wrapText="1"/>
    </xf>
    <xf numFmtId="0" fontId="50" fillId="3" borderId="16" xfId="1" quotePrefix="1" applyFont="1" applyFill="1" applyBorder="1" applyAlignment="1">
      <alignment horizontal="justify" vertical="center" wrapText="1"/>
    </xf>
    <xf numFmtId="0" fontId="50" fillId="3" borderId="100" xfId="1" quotePrefix="1" applyFont="1" applyFill="1" applyBorder="1" applyAlignment="1">
      <alignment horizontal="justify" vertical="center" wrapText="1"/>
    </xf>
    <xf numFmtId="0" fontId="51" fillId="0" borderId="13" xfId="1" quotePrefix="1" applyFont="1" applyBorder="1" applyAlignment="1">
      <alignment horizontal="left" vertical="top" wrapText="1"/>
    </xf>
    <xf numFmtId="0" fontId="51" fillId="0" borderId="0" xfId="1" quotePrefix="1" applyFont="1" applyAlignment="1">
      <alignment horizontal="left" vertical="top" wrapText="1"/>
    </xf>
    <xf numFmtId="0" fontId="51" fillId="0" borderId="14" xfId="1" quotePrefix="1" applyFont="1" applyBorder="1" applyAlignment="1">
      <alignment horizontal="left" vertical="top"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1" fillId="3" borderId="31" xfId="1" applyFont="1" applyFill="1" applyBorder="1" applyAlignment="1">
      <alignment horizontal="justify" vertical="center" wrapText="1"/>
    </xf>
    <xf numFmtId="0" fontId="51" fillId="3" borderId="106" xfId="1" applyFont="1" applyFill="1" applyBorder="1" applyAlignment="1">
      <alignment horizontal="justify" vertical="center" wrapText="1"/>
    </xf>
    <xf numFmtId="0" fontId="57" fillId="3" borderId="31" xfId="0" applyFont="1" applyFill="1" applyBorder="1" applyAlignment="1">
      <alignment horizontal="left" vertical="center" wrapText="1"/>
    </xf>
    <xf numFmtId="0" fontId="57" fillId="3" borderId="33" xfId="0" applyFont="1" applyFill="1" applyBorder="1" applyAlignment="1">
      <alignment horizontal="left" vertical="center" wrapText="1"/>
    </xf>
    <xf numFmtId="9" fontId="13" fillId="0" borderId="8" xfId="4" applyFont="1" applyBorder="1" applyAlignment="1">
      <alignment horizontal="center" vertical="center" wrapText="1"/>
    </xf>
    <xf numFmtId="0" fontId="13" fillId="0" borderId="8" xfId="0" applyFont="1" applyBorder="1" applyAlignment="1">
      <alignment horizontal="center" vertical="center" wrapText="1"/>
    </xf>
    <xf numFmtId="0" fontId="13" fillId="0" borderId="8" xfId="0" applyFont="1" applyBorder="1" applyAlignment="1">
      <alignment horizontal="center" vertical="top" wrapText="1"/>
    </xf>
    <xf numFmtId="0" fontId="13" fillId="11" borderId="8" xfId="0" applyFont="1" applyFill="1" applyBorder="1" applyAlignment="1">
      <alignment horizontal="center" vertical="center"/>
    </xf>
    <xf numFmtId="0" fontId="13" fillId="0" borderId="8" xfId="0" applyFont="1" applyBorder="1" applyAlignment="1">
      <alignment horizontal="center" vertical="center"/>
    </xf>
    <xf numFmtId="0" fontId="13" fillId="11" borderId="8" xfId="0" applyFont="1" applyFill="1" applyBorder="1" applyAlignment="1">
      <alignment horizontal="center" vertical="center" wrapText="1"/>
    </xf>
    <xf numFmtId="0" fontId="23" fillId="0" borderId="8" xfId="0" applyFont="1" applyBorder="1" applyAlignment="1">
      <alignment horizontal="center" vertical="top" wrapText="1"/>
    </xf>
    <xf numFmtId="0" fontId="87" fillId="0" borderId="8" xfId="0" applyFont="1" applyBorder="1" applyAlignment="1">
      <alignment horizontal="center" vertical="top" wrapText="1"/>
    </xf>
    <xf numFmtId="0" fontId="0" fillId="0" borderId="10" xfId="0" applyFont="1" applyBorder="1" applyAlignment="1">
      <alignment horizontal="center" vertical="center" wrapText="1"/>
    </xf>
    <xf numFmtId="0" fontId="0" fillId="0" borderId="32" xfId="0" applyFont="1" applyBorder="1" applyAlignment="1">
      <alignment horizontal="center" vertical="center" wrapText="1"/>
    </xf>
    <xf numFmtId="9" fontId="86" fillId="0" borderId="8" xfId="4" applyFont="1" applyBorder="1" applyAlignment="1">
      <alignment horizontal="center" vertical="center" wrapText="1"/>
    </xf>
    <xf numFmtId="0" fontId="0" fillId="0" borderId="12" xfId="0" applyFont="1" applyBorder="1" applyAlignment="1">
      <alignment horizontal="center" vertical="top" wrapText="1"/>
    </xf>
    <xf numFmtId="0" fontId="0" fillId="0" borderId="0" xfId="0" applyFont="1" applyAlignment="1">
      <alignment horizontal="center" vertical="top" wrapText="1"/>
    </xf>
    <xf numFmtId="0" fontId="0" fillId="0" borderId="16" xfId="0" applyFont="1" applyBorder="1" applyAlignment="1">
      <alignment horizontal="center" vertical="top" wrapText="1"/>
    </xf>
    <xf numFmtId="0" fontId="4" fillId="4" borderId="97"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5" fillId="4" borderId="8" xfId="0" applyFont="1" applyFill="1" applyBorder="1" applyAlignment="1">
      <alignment horizontal="left" vertical="center"/>
    </xf>
    <xf numFmtId="0" fontId="5" fillId="4" borderId="34" xfId="0" applyFont="1" applyFill="1" applyBorder="1" applyAlignment="1">
      <alignment horizontal="left" vertical="center"/>
    </xf>
    <xf numFmtId="0" fontId="4" fillId="4" borderId="95" xfId="0" applyFont="1"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92" xfId="0" applyFont="1" applyFill="1" applyBorder="1" applyAlignment="1">
      <alignment horizontal="center" vertical="center"/>
    </xf>
    <xf numFmtId="0" fontId="4" fillId="4" borderId="93" xfId="0" applyFont="1" applyFill="1" applyBorder="1" applyAlignment="1">
      <alignment horizontal="center" vertical="center"/>
    </xf>
    <xf numFmtId="0" fontId="4" fillId="4" borderId="94" xfId="0" applyFont="1" applyFill="1" applyBorder="1" applyAlignment="1">
      <alignment horizontal="center" vertical="center"/>
    </xf>
    <xf numFmtId="0" fontId="4" fillId="4" borderId="58" xfId="0" applyFont="1" applyFill="1" applyBorder="1" applyAlignment="1">
      <alignment horizontal="center" vertical="center"/>
    </xf>
    <xf numFmtId="0" fontId="4" fillId="4" borderId="0" xfId="0" applyFont="1" applyFill="1" applyAlignment="1">
      <alignment horizontal="center" vertical="center"/>
    </xf>
    <xf numFmtId="0" fontId="27" fillId="4" borderId="12" xfId="0" applyFont="1" applyFill="1" applyBorder="1" applyAlignment="1">
      <alignment horizontal="center" vertical="center"/>
    </xf>
    <xf numFmtId="0" fontId="27" fillId="4" borderId="39" xfId="0" applyFont="1" applyFill="1" applyBorder="1" applyAlignment="1">
      <alignment horizontal="center" vertical="center"/>
    </xf>
    <xf numFmtId="0" fontId="27" fillId="4" borderId="0" xfId="0" applyFont="1" applyFill="1" applyBorder="1" applyAlignment="1">
      <alignment horizontal="center" vertical="center"/>
    </xf>
    <xf numFmtId="0" fontId="27" fillId="4" borderId="38" xfId="0" applyFont="1" applyFill="1" applyBorder="1" applyAlignment="1">
      <alignment horizontal="center" vertical="center"/>
    </xf>
    <xf numFmtId="0" fontId="27" fillId="4" borderId="16" xfId="0" applyFont="1" applyFill="1" applyBorder="1" applyAlignment="1">
      <alignment horizontal="center" vertical="center"/>
    </xf>
    <xf numFmtId="0" fontId="27" fillId="4" borderId="117" xfId="0" applyFont="1" applyFill="1" applyBorder="1" applyAlignment="1">
      <alignment horizontal="center" vertical="center"/>
    </xf>
    <xf numFmtId="0" fontId="0" fillId="19" borderId="0" xfId="0" applyFont="1" applyFill="1" applyAlignment="1">
      <alignment horizontal="center" vertical="center" wrapText="1"/>
    </xf>
    <xf numFmtId="0" fontId="6" fillId="3" borderId="35"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0" xfId="0" applyFont="1" applyFill="1" applyAlignment="1">
      <alignment horizontal="center" vertical="center"/>
    </xf>
    <xf numFmtId="0" fontId="4" fillId="4" borderId="41" xfId="0" applyFont="1" applyFill="1" applyBorder="1" applyAlignment="1">
      <alignment horizontal="center" vertical="center" textRotation="1"/>
    </xf>
    <xf numFmtId="0" fontId="4" fillId="4" borderId="67" xfId="0" applyFont="1" applyFill="1" applyBorder="1" applyAlignment="1">
      <alignment horizontal="center" vertical="center" textRotation="1"/>
    </xf>
    <xf numFmtId="0" fontId="4" fillId="4" borderId="58" xfId="0" applyFont="1" applyFill="1" applyBorder="1" applyAlignment="1">
      <alignment horizontal="center" vertical="center" wrapText="1"/>
    </xf>
    <xf numFmtId="0" fontId="75" fillId="3" borderId="8" xfId="0" applyFont="1" applyFill="1" applyBorder="1" applyAlignment="1" applyProtection="1">
      <alignment horizontal="left" vertical="center"/>
      <protection locked="0"/>
    </xf>
    <xf numFmtId="0" fontId="65" fillId="3" borderId="31" xfId="0" applyFont="1" applyFill="1" applyBorder="1" applyAlignment="1" applyProtection="1">
      <alignment horizontal="left" vertical="center" wrapText="1"/>
      <protection locked="0"/>
    </xf>
    <xf numFmtId="0" fontId="65" fillId="3" borderId="32" xfId="0" applyFont="1" applyFill="1" applyBorder="1" applyAlignment="1" applyProtection="1">
      <alignment horizontal="left" vertical="center" wrapText="1"/>
      <protection locked="0"/>
    </xf>
    <xf numFmtId="0" fontId="65" fillId="3" borderId="33" xfId="0" applyFont="1" applyFill="1" applyBorder="1" applyAlignment="1" applyProtection="1">
      <alignment horizontal="left" vertical="center" wrapText="1"/>
      <protection locked="0"/>
    </xf>
    <xf numFmtId="0" fontId="4" fillId="16" borderId="41" xfId="0" applyFont="1" applyFill="1" applyBorder="1" applyAlignment="1" applyProtection="1">
      <alignment horizontal="center" vertical="center" wrapText="1"/>
      <protection locked="0"/>
    </xf>
    <xf numFmtId="0" fontId="4" fillId="16" borderId="96" xfId="0" applyFont="1" applyFill="1" applyBorder="1" applyAlignment="1" applyProtection="1">
      <alignment horizontal="center" vertical="center" wrapText="1"/>
      <protection locked="0"/>
    </xf>
    <xf numFmtId="0" fontId="4" fillId="16" borderId="67" xfId="0" applyFont="1" applyFill="1" applyBorder="1" applyAlignment="1" applyProtection="1">
      <alignment horizontal="center" vertical="center" wrapText="1"/>
      <protection locked="0"/>
    </xf>
    <xf numFmtId="0" fontId="4" fillId="16" borderId="54" xfId="0" applyFont="1" applyFill="1" applyBorder="1" applyAlignment="1" applyProtection="1">
      <alignment horizontal="center" vertical="center"/>
      <protection locked="0"/>
    </xf>
    <xf numFmtId="0" fontId="4" fillId="16" borderId="55" xfId="0" applyFont="1" applyFill="1" applyBorder="1" applyAlignment="1" applyProtection="1">
      <alignment horizontal="center" vertical="center"/>
      <protection locked="0"/>
    </xf>
    <xf numFmtId="0" fontId="4" fillId="4" borderId="41" xfId="0" applyFont="1" applyFill="1" applyBorder="1" applyAlignment="1">
      <alignment horizontal="center" vertical="center" wrapText="1"/>
    </xf>
    <xf numFmtId="2" fontId="13" fillId="0" borderId="8" xfId="3" applyNumberFormat="1" applyFont="1" applyBorder="1" applyAlignment="1">
      <alignment horizontal="center" vertical="center" wrapText="1"/>
    </xf>
    <xf numFmtId="0" fontId="6" fillId="3" borderId="39"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38" xfId="0" applyFont="1" applyFill="1" applyBorder="1" applyAlignment="1">
      <alignment horizontal="center" vertical="center"/>
    </xf>
    <xf numFmtId="0" fontId="6" fillId="3" borderId="118"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117"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6" xfId="0" applyFont="1" applyFill="1" applyBorder="1" applyAlignment="1">
      <alignment horizontal="left" vertical="center"/>
    </xf>
    <xf numFmtId="0" fontId="75" fillId="3" borderId="66" xfId="0" applyFont="1" applyFill="1" applyBorder="1" applyAlignment="1" applyProtection="1">
      <alignment horizontal="left" vertical="center"/>
      <protection locked="0"/>
    </xf>
    <xf numFmtId="0" fontId="75" fillId="3" borderId="62" xfId="0" applyFont="1" applyFill="1" applyBorder="1" applyAlignment="1" applyProtection="1">
      <alignment horizontal="left" vertical="center"/>
      <protection locked="0"/>
    </xf>
    <xf numFmtId="0" fontId="27" fillId="4" borderId="64" xfId="0" applyFont="1" applyFill="1" applyBorder="1" applyAlignment="1">
      <alignment horizontal="center" vertical="center"/>
    </xf>
    <xf numFmtId="0" fontId="27" fillId="4" borderId="65" xfId="0" applyFont="1" applyFill="1" applyBorder="1" applyAlignment="1">
      <alignment horizontal="center" vertical="center"/>
    </xf>
    <xf numFmtId="0" fontId="65" fillId="3" borderId="62" xfId="0" applyFont="1" applyFill="1" applyBorder="1" applyAlignment="1" applyProtection="1">
      <alignment horizontal="left" vertical="center" wrapText="1"/>
      <protection locked="0"/>
    </xf>
    <xf numFmtId="0" fontId="65" fillId="3" borderId="63" xfId="0" applyFont="1" applyFill="1" applyBorder="1" applyAlignment="1" applyProtection="1">
      <alignment horizontal="left" vertical="center"/>
      <protection locked="0"/>
    </xf>
    <xf numFmtId="0" fontId="23" fillId="3" borderId="34" xfId="0" applyFont="1" applyFill="1" applyBorder="1" applyAlignment="1">
      <alignment horizontal="justify" vertical="center" wrapText="1"/>
    </xf>
    <xf numFmtId="0" fontId="23" fillId="3" borderId="30" xfId="0" applyFont="1" applyFill="1" applyBorder="1" applyAlignment="1">
      <alignment horizontal="justify" vertical="center"/>
    </xf>
    <xf numFmtId="0" fontId="23" fillId="3" borderId="25" xfId="0" applyFont="1" applyFill="1" applyBorder="1" applyAlignment="1">
      <alignment horizontal="justify" vertical="center"/>
    </xf>
    <xf numFmtId="0" fontId="23" fillId="3" borderId="34" xfId="0" applyFont="1" applyFill="1" applyBorder="1" applyAlignment="1">
      <alignment horizontal="center" vertical="center" wrapText="1"/>
    </xf>
    <xf numFmtId="0" fontId="23" fillId="3" borderId="30" xfId="0" applyFont="1" applyFill="1" applyBorder="1" applyAlignment="1">
      <alignment horizontal="center" vertical="center"/>
    </xf>
    <xf numFmtId="0" fontId="23" fillId="3" borderId="25" xfId="0" applyFont="1" applyFill="1" applyBorder="1" applyAlignment="1">
      <alignment horizontal="center" vertical="center"/>
    </xf>
    <xf numFmtId="0" fontId="13" fillId="0" borderId="30" xfId="0" applyFont="1" applyBorder="1" applyAlignment="1">
      <alignment horizontal="center" vertical="center" wrapText="1"/>
    </xf>
    <xf numFmtId="0" fontId="13" fillId="0" borderId="25" xfId="0" applyFont="1" applyBorder="1" applyAlignment="1">
      <alignment horizontal="center" vertical="center" wrapText="1"/>
    </xf>
    <xf numFmtId="9" fontId="13" fillId="0" borderId="30" xfId="0" applyNumberFormat="1" applyFont="1" applyBorder="1" applyAlignment="1">
      <alignment horizontal="center" vertical="center" wrapText="1"/>
    </xf>
    <xf numFmtId="9" fontId="13" fillId="0" borderId="25" xfId="0" applyNumberFormat="1" applyFont="1" applyBorder="1" applyAlignment="1">
      <alignment horizontal="center" vertical="center" wrapText="1"/>
    </xf>
    <xf numFmtId="2" fontId="13" fillId="0" borderId="30" xfId="0" applyNumberFormat="1" applyFont="1" applyBorder="1" applyAlignment="1">
      <alignment horizontal="center" vertical="center" wrapText="1"/>
    </xf>
    <xf numFmtId="2" fontId="13" fillId="0" borderId="25" xfId="0" applyNumberFormat="1" applyFont="1" applyBorder="1" applyAlignment="1">
      <alignment horizontal="center" vertical="center" wrapText="1"/>
    </xf>
    <xf numFmtId="0" fontId="13" fillId="11" borderId="25" xfId="0" applyFont="1" applyFill="1" applyBorder="1" applyAlignment="1">
      <alignment horizontal="center" vertical="center" wrapText="1"/>
    </xf>
    <xf numFmtId="0" fontId="26" fillId="0" borderId="25"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34" xfId="0" applyFont="1" applyBorder="1" applyAlignment="1">
      <alignment horizontal="center" vertical="center" wrapText="1"/>
    </xf>
    <xf numFmtId="0" fontId="26" fillId="0" borderId="30" xfId="0" applyFont="1" applyBorder="1" applyAlignment="1">
      <alignment horizontal="center" vertical="center" wrapText="1"/>
    </xf>
    <xf numFmtId="0" fontId="27" fillId="4" borderId="8" xfId="0" applyFont="1" applyFill="1" applyBorder="1" applyAlignment="1">
      <alignment horizontal="center" vertical="center"/>
    </xf>
    <xf numFmtId="0" fontId="4" fillId="4" borderId="69"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75" fillId="3" borderId="31" xfId="0" applyFont="1" applyFill="1" applyBorder="1" applyAlignment="1" applyProtection="1">
      <alignment horizontal="left" vertical="center" wrapText="1"/>
      <protection locked="0"/>
    </xf>
    <xf numFmtId="0" fontId="75" fillId="3" borderId="32" xfId="0" applyFont="1" applyFill="1" applyBorder="1" applyAlignment="1" applyProtection="1">
      <alignment horizontal="left" vertical="center" wrapText="1"/>
      <protection locked="0"/>
    </xf>
    <xf numFmtId="0" fontId="75"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47" fillId="0" borderId="36" xfId="0" applyFont="1" applyBorder="1" applyAlignment="1">
      <alignment horizontal="left" vertical="top" wrapText="1"/>
    </xf>
    <xf numFmtId="0" fontId="47" fillId="0" borderId="0" xfId="0" applyFont="1" applyAlignment="1">
      <alignment horizontal="left" vertical="top" wrapText="1"/>
    </xf>
    <xf numFmtId="0" fontId="47" fillId="0" borderId="76" xfId="0" applyFont="1" applyBorder="1" applyAlignment="1">
      <alignment horizontal="left" vertical="top" wrapText="1"/>
    </xf>
    <xf numFmtId="0" fontId="47" fillId="0" borderId="36" xfId="0" applyFont="1" applyBorder="1" applyAlignment="1">
      <alignment horizontal="left" vertical="center" wrapText="1"/>
    </xf>
    <xf numFmtId="0" fontId="47" fillId="0" borderId="0" xfId="0" applyFont="1" applyAlignment="1">
      <alignment horizontal="left" vertical="center" wrapText="1"/>
    </xf>
    <xf numFmtId="0" fontId="47" fillId="0" borderId="76" xfId="0" applyFont="1" applyBorder="1" applyAlignment="1">
      <alignment horizontal="left" vertical="center" wrapText="1"/>
    </xf>
    <xf numFmtId="0" fontId="47" fillId="0" borderId="8" xfId="0" applyFont="1" applyBorder="1" applyAlignment="1">
      <alignment horizontal="left" vertical="center" wrapText="1"/>
    </xf>
    <xf numFmtId="0" fontId="43" fillId="6" borderId="0" xfId="0" applyFont="1" applyFill="1" applyAlignment="1">
      <alignment horizontal="center" vertical="center" wrapText="1" readingOrder="1"/>
    </xf>
    <xf numFmtId="0" fontId="43" fillId="6" borderId="8" xfId="0" applyFont="1" applyFill="1" applyBorder="1" applyAlignment="1">
      <alignment horizontal="center" vertical="center" wrapText="1" readingOrder="1"/>
    </xf>
    <xf numFmtId="0" fontId="41" fillId="0" borderId="73" xfId="0" applyFont="1" applyBorder="1" applyAlignment="1">
      <alignment horizontal="center" vertical="center"/>
    </xf>
    <xf numFmtId="0" fontId="41"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3" fillId="0" borderId="13" xfId="0" applyFont="1" applyBorder="1" applyAlignment="1">
      <alignment horizontal="center" vertical="center" wrapText="1"/>
    </xf>
    <xf numFmtId="0" fontId="53"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3"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7" xfId="0" applyFont="1" applyFill="1" applyBorder="1" applyAlignment="1">
      <alignment horizontal="center" vertical="center" wrapText="1" readingOrder="1"/>
    </xf>
    <xf numFmtId="0" fontId="32" fillId="14" borderId="28" xfId="0" applyFont="1" applyFill="1" applyBorder="1" applyAlignment="1">
      <alignment horizontal="center" vertical="center" wrapText="1" readingOrder="1"/>
    </xf>
    <xf numFmtId="0" fontId="32"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2" fillId="13" borderId="27" xfId="0" applyFont="1" applyFill="1" applyBorder="1" applyAlignment="1">
      <alignment horizontal="center" vertical="center" wrapText="1" readingOrder="1"/>
    </xf>
    <xf numFmtId="0" fontId="32"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2" fillId="18" borderId="27" xfId="0" applyFont="1" applyFill="1" applyBorder="1" applyAlignment="1">
      <alignment horizontal="center" vertical="center" wrapText="1" readingOrder="1"/>
    </xf>
    <xf numFmtId="0" fontId="32" fillId="18" borderId="28" xfId="0" applyFont="1" applyFill="1" applyBorder="1" applyAlignment="1">
      <alignment horizontal="center" vertical="center" wrapText="1" readingOrder="1"/>
    </xf>
    <xf numFmtId="0" fontId="32" fillId="7" borderId="27" xfId="0" applyFont="1" applyFill="1" applyBorder="1" applyAlignment="1">
      <alignment horizontal="center" vertical="center" wrapText="1" readingOrder="1"/>
    </xf>
    <xf numFmtId="0" fontId="32"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78" xfId="0" applyFont="1" applyBorder="1" applyAlignment="1">
      <alignment horizontal="justify" vertical="center" wrapText="1"/>
    </xf>
    <xf numFmtId="0" fontId="13" fillId="0" borderId="79" xfId="0" applyFont="1" applyBorder="1" applyAlignment="1">
      <alignment horizontal="justify" vertical="center" wrapText="1"/>
    </xf>
    <xf numFmtId="0" fontId="13" fillId="0" borderId="91" xfId="0" applyFont="1" applyBorder="1" applyAlignment="1">
      <alignment horizontal="justify" vertical="center" wrapText="1"/>
    </xf>
    <xf numFmtId="0" fontId="13" fillId="0" borderId="30" xfId="0" applyFont="1" applyBorder="1" applyAlignment="1" applyProtection="1">
      <alignment horizontal="center" vertical="center"/>
      <protection locked="0"/>
    </xf>
    <xf numFmtId="0" fontId="13" fillId="0" borderId="46" xfId="0" applyFont="1" applyBorder="1" applyAlignment="1">
      <alignment horizontal="left" vertical="center" wrapText="1"/>
    </xf>
    <xf numFmtId="0" fontId="13" fillId="0" borderId="30" xfId="0" applyFont="1" applyBorder="1" applyAlignment="1">
      <alignment horizontal="left" vertical="center" wrapText="1"/>
    </xf>
    <xf numFmtId="0" fontId="13" fillId="0" borderId="49" xfId="0" applyFont="1" applyBorder="1" applyAlignment="1">
      <alignment horizontal="left" vertical="center" wrapText="1"/>
    </xf>
    <xf numFmtId="0" fontId="33" fillId="0" borderId="46" xfId="0" applyFont="1" applyBorder="1" applyAlignment="1">
      <alignment horizontal="center" vertical="center"/>
    </xf>
    <xf numFmtId="0" fontId="33" fillId="0" borderId="30" xfId="0" applyFont="1" applyBorder="1" applyAlignment="1">
      <alignment horizontal="center" vertical="center"/>
    </xf>
    <xf numFmtId="0" fontId="33" fillId="0" borderId="49" xfId="0" applyFont="1" applyBorder="1" applyAlignment="1">
      <alignment horizontal="center" vertical="center"/>
    </xf>
    <xf numFmtId="1" fontId="23" fillId="11" borderId="47" xfId="0" applyNumberFormat="1" applyFont="1" applyFill="1" applyBorder="1" applyAlignment="1" applyProtection="1">
      <alignment horizontal="center" vertical="center" wrapText="1"/>
      <protection locked="0"/>
    </xf>
    <xf numFmtId="1" fontId="34" fillId="0" borderId="47" xfId="0" applyNumberFormat="1" applyFont="1" applyBorder="1" applyAlignment="1" applyProtection="1">
      <alignment horizontal="center" vertical="center" wrapText="1"/>
      <protection locked="0"/>
    </xf>
    <xf numFmtId="1" fontId="23" fillId="0" borderId="25"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34" xfId="0" applyFont="1" applyBorder="1" applyAlignment="1">
      <alignment horizontal="center" vertical="center"/>
    </xf>
    <xf numFmtId="1" fontId="34" fillId="0" borderId="25"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34" xfId="0" applyFont="1" applyBorder="1" applyAlignment="1">
      <alignment horizontal="center" vertical="center"/>
    </xf>
    <xf numFmtId="1" fontId="23" fillId="11" borderId="45" xfId="0" applyNumberFormat="1" applyFont="1" applyFill="1" applyBorder="1" applyAlignment="1" applyProtection="1">
      <alignment horizontal="center" vertical="center" wrapText="1"/>
      <protection locked="0"/>
    </xf>
    <xf numFmtId="1" fontId="23" fillId="11" borderId="48" xfId="0" applyNumberFormat="1" applyFont="1" applyFill="1" applyBorder="1" applyAlignment="1" applyProtection="1">
      <alignment horizontal="center" vertical="center" wrapText="1"/>
      <protection locked="0"/>
    </xf>
    <xf numFmtId="1" fontId="34" fillId="0" borderId="45" xfId="0" applyNumberFormat="1" applyFont="1" applyBorder="1" applyAlignment="1" applyProtection="1">
      <alignment horizontal="center" vertical="center" wrapText="1"/>
      <protection locked="0"/>
    </xf>
    <xf numFmtId="1" fontId="34" fillId="0" borderId="48" xfId="0" applyNumberFormat="1" applyFont="1" applyBorder="1" applyAlignment="1" applyProtection="1">
      <alignment horizontal="center" vertical="center" wrapText="1"/>
      <protection locked="0"/>
    </xf>
    <xf numFmtId="1" fontId="23" fillId="0" borderId="37" xfId="0" applyNumberFormat="1" applyFont="1" applyBorder="1" applyAlignment="1">
      <alignment horizontal="center" vertical="center"/>
    </xf>
    <xf numFmtId="0" fontId="23" fillId="0" borderId="26" xfId="0" applyFont="1" applyBorder="1" applyAlignment="1">
      <alignment horizontal="center" vertical="center"/>
    </xf>
    <xf numFmtId="1" fontId="34" fillId="0" borderId="37" xfId="0" applyNumberFormat="1" applyFont="1" applyBorder="1" applyAlignment="1">
      <alignment horizontal="center" vertical="center"/>
    </xf>
    <xf numFmtId="0" fontId="34" fillId="0" borderId="26"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vertical="center" wrapText="1"/>
    </xf>
    <xf numFmtId="0" fontId="13" fillId="0" borderId="49" xfId="0" applyFont="1" applyBorder="1" applyAlignment="1">
      <alignment horizontal="center" vertical="center" wrapText="1"/>
    </xf>
    <xf numFmtId="0" fontId="29" fillId="17" borderId="50" xfId="0" applyFont="1" applyFill="1" applyBorder="1" applyAlignment="1">
      <alignment horizontal="center"/>
    </xf>
    <xf numFmtId="0" fontId="29" fillId="17" borderId="51" xfId="0" applyFont="1" applyFill="1" applyBorder="1" applyAlignment="1">
      <alignment horizontal="center"/>
    </xf>
    <xf numFmtId="0" fontId="13" fillId="0" borderId="46" xfId="0"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5" fillId="3" borderId="8" xfId="0" applyFont="1" applyFill="1" applyBorder="1" applyAlignment="1" applyProtection="1">
      <alignment horizontal="left" vertical="center" wrapText="1"/>
      <protection locked="0"/>
    </xf>
    <xf numFmtId="0" fontId="7" fillId="3" borderId="35"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118" xfId="0" applyFont="1" applyFill="1" applyBorder="1" applyAlignment="1">
      <alignment horizontal="center" vertical="center"/>
    </xf>
    <xf numFmtId="0" fontId="7" fillId="3" borderId="117" xfId="0" applyFont="1" applyFill="1" applyBorder="1" applyAlignment="1">
      <alignment horizontal="center" vertical="center"/>
    </xf>
    <xf numFmtId="0" fontId="37" fillId="4" borderId="0"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4" borderId="117" xfId="0" applyFont="1" applyFill="1" applyBorder="1" applyAlignment="1">
      <alignment horizontal="center" vertical="center" wrapText="1"/>
    </xf>
    <xf numFmtId="0" fontId="36" fillId="4" borderId="67"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6" fillId="4" borderId="54" xfId="0" applyFont="1" applyFill="1" applyBorder="1" applyAlignment="1">
      <alignment horizontal="center" vertical="center" wrapText="1"/>
    </xf>
    <xf numFmtId="0" fontId="36" fillId="4" borderId="56" xfId="0" applyFont="1" applyFill="1" applyBorder="1" applyAlignment="1">
      <alignment horizontal="center" vertical="center" wrapText="1"/>
    </xf>
    <xf numFmtId="0" fontId="35" fillId="4" borderId="54"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6" xfId="0" applyFont="1" applyFill="1" applyBorder="1" applyAlignment="1">
      <alignment horizontal="center" vertical="center"/>
    </xf>
    <xf numFmtId="0" fontId="35" fillId="16" borderId="44" xfId="0" applyFont="1" applyFill="1" applyBorder="1" applyAlignment="1" applyProtection="1">
      <alignment horizontal="center" vertical="center" wrapText="1"/>
      <protection locked="0"/>
    </xf>
    <xf numFmtId="0" fontId="35" fillId="4" borderId="44" xfId="0" applyFont="1" applyFill="1" applyBorder="1" applyAlignment="1" applyProtection="1">
      <alignment horizontal="center" vertical="center" wrapText="1"/>
      <protection locked="0"/>
    </xf>
    <xf numFmtId="0" fontId="35" fillId="4" borderId="40" xfId="0" applyFont="1" applyFill="1" applyBorder="1" applyAlignment="1" applyProtection="1">
      <alignment horizontal="center" vertical="center" wrapText="1"/>
      <protection locked="0"/>
    </xf>
    <xf numFmtId="0" fontId="7" fillId="3" borderId="34" xfId="0" applyFont="1" applyFill="1" applyBorder="1" applyAlignment="1">
      <alignment horizontal="center" vertical="center"/>
    </xf>
    <xf numFmtId="0" fontId="7" fillId="3" borderId="25" xfId="0" applyFont="1" applyFill="1" applyBorder="1" applyAlignment="1">
      <alignment horizontal="center" vertical="center"/>
    </xf>
    <xf numFmtId="0" fontId="88" fillId="0" borderId="78" xfId="0" applyFont="1" applyBorder="1" applyAlignment="1">
      <alignment horizontal="center" vertical="center" wrapText="1"/>
    </xf>
    <xf numFmtId="0" fontId="88" fillId="0" borderId="79" xfId="0" applyFont="1" applyBorder="1" applyAlignment="1">
      <alignment horizontal="center" vertical="center" wrapText="1"/>
    </xf>
    <xf numFmtId="0" fontId="88" fillId="0" borderId="91" xfId="0" applyFont="1" applyBorder="1" applyAlignment="1">
      <alignment horizontal="center" vertical="center" wrapText="1"/>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23" fillId="0" borderId="46" xfId="0" applyFont="1" applyBorder="1" applyAlignment="1">
      <alignment horizontal="center" vertical="center"/>
    </xf>
    <xf numFmtId="0" fontId="23" fillId="0" borderId="30" xfId="0" applyFont="1" applyBorder="1" applyAlignment="1">
      <alignment horizontal="center" vertical="center"/>
    </xf>
    <xf numFmtId="0" fontId="23" fillId="0" borderId="49" xfId="0" applyFont="1" applyBorder="1" applyAlignment="1">
      <alignment horizontal="center" vertical="center"/>
    </xf>
    <xf numFmtId="14" fontId="88" fillId="0" borderId="46" xfId="0" applyNumberFormat="1" applyFont="1" applyBorder="1" applyAlignment="1">
      <alignment horizontal="center" vertical="center"/>
    </xf>
    <xf numFmtId="14" fontId="88" fillId="0" borderId="30" xfId="0" applyNumberFormat="1" applyFont="1" applyBorder="1" applyAlignment="1">
      <alignment horizontal="center" vertical="center"/>
    </xf>
    <xf numFmtId="14" fontId="88" fillId="0" borderId="49" xfId="0" applyNumberFormat="1" applyFont="1" applyBorder="1" applyAlignment="1">
      <alignment horizontal="center" vertical="center"/>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88" fillId="0" borderId="46" xfId="0" applyFont="1" applyBorder="1" applyAlignment="1">
      <alignment horizontal="center" vertical="center"/>
    </xf>
    <xf numFmtId="0" fontId="88" fillId="0" borderId="30" xfId="0" applyFont="1" applyBorder="1" applyAlignment="1">
      <alignment horizontal="center" vertical="center"/>
    </xf>
    <xf numFmtId="0" fontId="88" fillId="0" borderId="49" xfId="0" applyFont="1" applyBorder="1" applyAlignment="1">
      <alignment horizontal="center" vertical="center"/>
    </xf>
    <xf numFmtId="0" fontId="89" fillId="0" borderId="78" xfId="0" applyFont="1" applyBorder="1" applyAlignment="1">
      <alignment horizontal="center" vertical="center" wrapText="1"/>
    </xf>
    <xf numFmtId="0" fontId="89" fillId="0" borderId="79" xfId="0" applyFont="1" applyBorder="1" applyAlignment="1">
      <alignment horizontal="center" vertical="center" wrapText="1"/>
    </xf>
    <xf numFmtId="0" fontId="89" fillId="0" borderId="91" xfId="0" applyFont="1" applyBorder="1" applyAlignment="1">
      <alignment horizontal="center" vertical="center" wrapText="1"/>
    </xf>
    <xf numFmtId="0" fontId="0" fillId="0" borderId="137" xfId="0" applyBorder="1" applyAlignment="1">
      <alignment horizontal="center" vertical="center" wrapText="1"/>
    </xf>
    <xf numFmtId="0" fontId="0" fillId="0" borderId="36" xfId="0" applyBorder="1" applyAlignment="1">
      <alignment horizontal="center" vertical="center" wrapText="1"/>
    </xf>
    <xf numFmtId="0" fontId="0" fillId="0" borderId="138" xfId="0" applyBorder="1" applyAlignment="1">
      <alignment horizontal="center" vertical="center" wrapText="1"/>
    </xf>
    <xf numFmtId="0" fontId="13" fillId="0" borderId="45" xfId="0" applyFont="1" applyBorder="1" applyAlignment="1">
      <alignment horizontal="justify" vertical="center" wrapText="1"/>
    </xf>
    <xf numFmtId="0" fontId="13" fillId="0" borderId="47" xfId="0" applyFont="1" applyBorder="1" applyAlignment="1">
      <alignment horizontal="justify" vertical="center" wrapText="1"/>
    </xf>
    <xf numFmtId="0" fontId="13" fillId="0" borderId="48" xfId="0" applyFont="1" applyBorder="1" applyAlignment="1">
      <alignment horizontal="justify" vertical="center" wrapText="1"/>
    </xf>
    <xf numFmtId="0" fontId="36" fillId="4" borderId="41"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3" xfId="0" applyFont="1" applyFill="1" applyBorder="1" applyAlignment="1">
      <alignment horizontal="center" vertical="center" wrapText="1"/>
    </xf>
    <xf numFmtId="0" fontId="35" fillId="4" borderId="43" xfId="0" applyFont="1" applyFill="1" applyBorder="1" applyAlignment="1">
      <alignment horizontal="center" vertical="center"/>
    </xf>
    <xf numFmtId="0" fontId="35" fillId="16" borderId="40" xfId="0" applyFont="1" applyFill="1" applyBorder="1" applyAlignment="1" applyProtection="1">
      <alignment horizontal="center" vertical="center" wrapText="1"/>
      <protection locked="0"/>
    </xf>
    <xf numFmtId="0" fontId="75" fillId="3" borderId="31" xfId="0" applyFont="1" applyFill="1" applyBorder="1" applyAlignment="1" applyProtection="1">
      <alignment horizontal="left" vertical="center"/>
      <protection locked="0"/>
    </xf>
    <xf numFmtId="0" fontId="75" fillId="3" borderId="32" xfId="0" applyFont="1" applyFill="1" applyBorder="1" applyAlignment="1" applyProtection="1">
      <alignment horizontal="left" vertical="center"/>
      <protection locked="0"/>
    </xf>
    <xf numFmtId="0" fontId="75" fillId="3" borderId="33" xfId="0" applyFont="1" applyFill="1" applyBorder="1" applyAlignment="1" applyProtection="1">
      <alignment horizontal="left" vertical="center"/>
      <protection locked="0"/>
    </xf>
    <xf numFmtId="0" fontId="2" fillId="3" borderId="116" xfId="0" applyFont="1" applyFill="1" applyBorder="1" applyAlignment="1" applyProtection="1">
      <alignment horizontal="left" vertical="center" wrapText="1"/>
      <protection locked="0"/>
    </xf>
    <xf numFmtId="166" fontId="13" fillId="0" borderId="46" xfId="0" applyNumberFormat="1" applyFont="1" applyBorder="1" applyAlignment="1">
      <alignment horizontal="center" vertical="center"/>
    </xf>
    <xf numFmtId="166" fontId="13" fillId="0" borderId="30" xfId="0" applyNumberFormat="1" applyFont="1" applyBorder="1" applyAlignment="1">
      <alignment horizontal="center" vertical="center"/>
    </xf>
    <xf numFmtId="166" fontId="13" fillId="0" borderId="49" xfId="0" applyNumberFormat="1" applyFont="1" applyBorder="1" applyAlignment="1">
      <alignment horizontal="center" vertical="center"/>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91" xfId="0" applyFont="1" applyBorder="1" applyAlignment="1">
      <alignment horizontal="center" vertical="center" wrapText="1"/>
    </xf>
    <xf numFmtId="0" fontId="0" fillId="0" borderId="46" xfId="0" applyBorder="1" applyAlignment="1">
      <alignment horizontal="center" vertical="center" wrapText="1"/>
    </xf>
    <xf numFmtId="0" fontId="0" fillId="0" borderId="49" xfId="0" applyBorder="1" applyAlignment="1">
      <alignment horizontal="center" vertical="center" wrapText="1"/>
    </xf>
    <xf numFmtId="0" fontId="7" fillId="3" borderId="8"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3" xfId="0" applyFont="1" applyFill="1" applyBorder="1" applyAlignment="1">
      <alignment horizontal="center" vertical="center" wrapText="1"/>
    </xf>
    <xf numFmtId="0" fontId="37" fillId="4" borderId="0" xfId="0" applyFont="1" applyFill="1" applyAlignment="1">
      <alignment horizontal="center" vertical="center" wrapText="1"/>
    </xf>
    <xf numFmtId="0" fontId="2" fillId="3" borderId="8" xfId="0" applyFont="1" applyFill="1" applyBorder="1" applyAlignment="1" applyProtection="1">
      <alignment horizontal="left" vertical="center" wrapText="1"/>
      <protection locked="0"/>
    </xf>
    <xf numFmtId="0" fontId="2" fillId="3" borderId="8" xfId="0" applyFont="1" applyFill="1" applyBorder="1" applyAlignment="1" applyProtection="1">
      <alignment horizontal="justify" vertical="center" wrapText="1"/>
      <protection locked="0"/>
    </xf>
  </cellXfs>
  <cellStyles count="5">
    <cellStyle name="Millares" xfId="3" builtinId="3"/>
    <cellStyle name="Normal" xfId="0" builtinId="0"/>
    <cellStyle name="Normal - Style1 2" xfId="1"/>
    <cellStyle name="Normal 2 2" xfId="2"/>
    <cellStyle name="Porcentaje" xfId="4" builtinId="5"/>
  </cellStyles>
  <dxfs count="37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137583</xdr:colOff>
      <xdr:row>0</xdr:row>
      <xdr:rowOff>97367</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137583" y="97367"/>
          <a:ext cx="2505074" cy="914400"/>
        </a:xfrm>
        <a:prstGeom prst="rect">
          <a:avLst/>
        </a:prstGeom>
      </xdr:spPr>
    </xdr:pic>
    <xdr:clientData/>
  </xdr:oneCellAnchor>
  <xdr:twoCellAnchor editAs="oneCell">
    <xdr:from>
      <xdr:col>6</xdr:col>
      <xdr:colOff>635001</xdr:colOff>
      <xdr:row>0</xdr:row>
      <xdr:rowOff>296333</xdr:rowOff>
    </xdr:from>
    <xdr:to>
      <xdr:col>8</xdr:col>
      <xdr:colOff>320675</xdr:colOff>
      <xdr:row>3</xdr:row>
      <xdr:rowOff>31750</xdr:rowOff>
    </xdr:to>
    <xdr:pic>
      <xdr:nvPicPr>
        <xdr:cNvPr id="27" name="Picture 9">
          <a:extLst>
            <a:ext uri="{FF2B5EF4-FFF2-40B4-BE49-F238E27FC236}">
              <a16:creationId xmlns:a16="http://schemas.microsoft.com/office/drawing/2014/main" id="{0882DBD4-1F27-49C0-A720-379EEF711276}"/>
            </a:ext>
          </a:extLst>
        </xdr:cNvPr>
        <xdr:cNvPicPr>
          <a:picLocks noChangeAspect="1"/>
        </xdr:cNvPicPr>
      </xdr:nvPicPr>
      <xdr:blipFill>
        <a:blip xmlns:r="http://schemas.openxmlformats.org/officeDocument/2006/relationships" r:embed="rId2"/>
        <a:stretch>
          <a:fillRect/>
        </a:stretch>
      </xdr:blipFill>
      <xdr:spPr>
        <a:xfrm>
          <a:off x="10541001" y="296333"/>
          <a:ext cx="1336674" cy="6455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8CEFB0C-D738-43B8-9F3D-34278AF28D28}"/>
            </a:ext>
          </a:extLst>
        </xdr:cNvPr>
        <xdr:cNvSpPr txBox="1"/>
      </xdr:nvSpPr>
      <xdr:spPr>
        <a:xfrm>
          <a:off x="13243560" y="44824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1</xdr:col>
      <xdr:colOff>92604</xdr:colOff>
      <xdr:row>0</xdr:row>
      <xdr:rowOff>79375</xdr:rowOff>
    </xdr:from>
    <xdr:to>
      <xdr:col>2</xdr:col>
      <xdr:colOff>521846</xdr:colOff>
      <xdr:row>0</xdr:row>
      <xdr:rowOff>902335</xdr:rowOff>
    </xdr:to>
    <xdr:pic>
      <xdr:nvPicPr>
        <xdr:cNvPr id="3" name="Picture 8">
          <a:extLst>
            <a:ext uri="{FF2B5EF4-FFF2-40B4-BE49-F238E27FC236}">
              <a16:creationId xmlns:a16="http://schemas.microsoft.com/office/drawing/2014/main" id="{10721FA1-C8AD-4C4D-B28C-E0B5FE4A3B87}"/>
            </a:ext>
            <a:ext uri="{147F2762-F138-4A5C-976F-8EAC2B608ADB}">
              <a16:predDERef xmlns:a16="http://schemas.microsoft.com/office/drawing/2014/main" pred="{A8CEFB0C-D738-43B8-9F3D-34278AF28D28}"/>
            </a:ext>
          </a:extLst>
        </xdr:cNvPr>
        <xdr:cNvPicPr>
          <a:picLocks noChangeAspect="1"/>
        </xdr:cNvPicPr>
      </xdr:nvPicPr>
      <xdr:blipFill>
        <a:blip xmlns:r="http://schemas.openxmlformats.org/officeDocument/2006/relationships" r:embed="rId1"/>
        <a:stretch>
          <a:fillRect/>
        </a:stretch>
      </xdr:blipFill>
      <xdr:spPr>
        <a:xfrm>
          <a:off x="406929" y="79375"/>
          <a:ext cx="2905742" cy="822960"/>
        </a:xfrm>
        <a:prstGeom prst="rect">
          <a:avLst/>
        </a:prstGeom>
      </xdr:spPr>
    </xdr:pic>
    <xdr:clientData/>
  </xdr:twoCellAnchor>
  <xdr:twoCellAnchor editAs="oneCell">
    <xdr:from>
      <xdr:col>5</xdr:col>
      <xdr:colOff>2196043</xdr:colOff>
      <xdr:row>0</xdr:row>
      <xdr:rowOff>224895</xdr:rowOff>
    </xdr:from>
    <xdr:to>
      <xdr:col>5</xdr:col>
      <xdr:colOff>3734521</xdr:colOff>
      <xdr:row>0</xdr:row>
      <xdr:rowOff>773535</xdr:rowOff>
    </xdr:to>
    <xdr:pic>
      <xdr:nvPicPr>
        <xdr:cNvPr id="4" name="Picture 9">
          <a:extLst>
            <a:ext uri="{FF2B5EF4-FFF2-40B4-BE49-F238E27FC236}">
              <a16:creationId xmlns:a16="http://schemas.microsoft.com/office/drawing/2014/main" id="{80C50026-4976-47C8-8374-3DC7E73E6B9E}"/>
            </a:ext>
            <a:ext uri="{147F2762-F138-4A5C-976F-8EAC2B608ADB}">
              <a16:predDERef xmlns:a16="http://schemas.microsoft.com/office/drawing/2014/main" pred="{10721FA1-C8AD-4C4D-B28C-E0B5FE4A3B87}"/>
            </a:ext>
          </a:extLst>
        </xdr:cNvPr>
        <xdr:cNvPicPr>
          <a:picLocks noChangeAspect="1"/>
        </xdr:cNvPicPr>
      </xdr:nvPicPr>
      <xdr:blipFill>
        <a:blip xmlns:r="http://schemas.openxmlformats.org/officeDocument/2006/relationships" r:embed="rId2"/>
        <a:stretch>
          <a:fillRect/>
        </a:stretch>
      </xdr:blipFill>
      <xdr:spPr>
        <a:xfrm>
          <a:off x="11140018" y="224895"/>
          <a:ext cx="153847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7156" y="59531"/>
          <a:ext cx="2898768" cy="841216"/>
        </a:xfrm>
        <a:prstGeom prst="rect">
          <a:avLst/>
        </a:prstGeom>
      </xdr:spPr>
    </xdr:pic>
    <xdr:clientData/>
  </xdr:twoCellAnchor>
  <xdr:twoCellAnchor editAs="oneCell">
    <xdr:from>
      <xdr:col>4</xdr:col>
      <xdr:colOff>714376</xdr:colOff>
      <xdr:row>0</xdr:row>
      <xdr:rowOff>166687</xdr:rowOff>
    </xdr:from>
    <xdr:to>
      <xdr:col>5</xdr:col>
      <xdr:colOff>1019926</xdr:colOff>
      <xdr:row>0</xdr:row>
      <xdr:rowOff>712152</xdr:rowOff>
    </xdr:to>
    <xdr:pic>
      <xdr:nvPicPr>
        <xdr:cNvPr id="3" name="Picture 10">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8696326" y="166687"/>
          <a:ext cx="1724775"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2961144"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279140</xdr:colOff>
      <xdr:row>0</xdr:row>
      <xdr:rowOff>63500</xdr:rowOff>
    </xdr:from>
    <xdr:to>
      <xdr:col>2</xdr:col>
      <xdr:colOff>1280498</xdr:colOff>
      <xdr:row>2</xdr:row>
      <xdr:rowOff>283353</xdr:rowOff>
    </xdr:to>
    <xdr:pic>
      <xdr:nvPicPr>
        <xdr:cNvPr id="2" name="Imagen 1">
          <a:extLst>
            <a:ext uri="{FF2B5EF4-FFF2-40B4-BE49-F238E27FC236}">
              <a16:creationId xmlns:a16="http://schemas.microsoft.com/office/drawing/2014/main" id="{E3E43445-163D-4BB9-9069-9752949F75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140" y="63500"/>
          <a:ext cx="3332182" cy="914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171883</xdr:colOff>
      <xdr:row>0</xdr:row>
      <xdr:rowOff>116061</xdr:rowOff>
    </xdr:from>
    <xdr:to>
      <xdr:col>2</xdr:col>
      <xdr:colOff>1537607</xdr:colOff>
      <xdr:row>2</xdr:row>
      <xdr:rowOff>245421</xdr:rowOff>
    </xdr:to>
    <xdr:pic>
      <xdr:nvPicPr>
        <xdr:cNvPr id="2" name="Imagen 1">
          <a:extLst>
            <a:ext uri="{FF2B5EF4-FFF2-40B4-BE49-F238E27FC236}">
              <a16:creationId xmlns:a16="http://schemas.microsoft.com/office/drawing/2014/main" id="{C7D01FAC-DDC7-4982-BBFD-CF5AD960565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2530" y="116061"/>
          <a:ext cx="3304342" cy="824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8177E67D-223D-4782-A24E-6FAF1A7DBA5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1462088</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639752</xdr:colOff>
      <xdr:row>0</xdr:row>
      <xdr:rowOff>59058</xdr:rowOff>
    </xdr:from>
    <xdr:to>
      <xdr:col>12</xdr:col>
      <xdr:colOff>1964531</xdr:colOff>
      <xdr:row>1</xdr:row>
      <xdr:rowOff>488355</xdr:rowOff>
    </xdr:to>
    <xdr:pic>
      <xdr:nvPicPr>
        <xdr:cNvPr id="3" name="Picture 9">
          <a:extLst>
            <a:ext uri="{FF2B5EF4-FFF2-40B4-BE49-F238E27FC236}">
              <a16:creationId xmlns:a16="http://schemas.microsoft.com/office/drawing/2014/main" id="{6A97C142-D5EA-4AE3-8D98-7788447B4A29}"/>
            </a:ext>
          </a:extLst>
        </xdr:cNvPr>
        <xdr:cNvPicPr>
          <a:picLocks noChangeAspect="1"/>
        </xdr:cNvPicPr>
      </xdr:nvPicPr>
      <xdr:blipFill>
        <a:blip xmlns:r="http://schemas.openxmlformats.org/officeDocument/2006/relationships" r:embed="rId2"/>
        <a:stretch>
          <a:fillRect/>
        </a:stretch>
      </xdr:blipFill>
      <xdr:spPr>
        <a:xfrm>
          <a:off x="14462908" y="59058"/>
          <a:ext cx="2253467" cy="64361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6D21C72-72D0-4F1B-9DC9-1C04774D77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273843</xdr:colOff>
      <xdr:row>0</xdr:row>
      <xdr:rowOff>83345</xdr:rowOff>
    </xdr:from>
    <xdr:to>
      <xdr:col>12</xdr:col>
      <xdr:colOff>2000250</xdr:colOff>
      <xdr:row>1</xdr:row>
      <xdr:rowOff>452438</xdr:rowOff>
    </xdr:to>
    <xdr:pic>
      <xdr:nvPicPr>
        <xdr:cNvPr id="3" name="Picture 9">
          <a:extLst>
            <a:ext uri="{FF2B5EF4-FFF2-40B4-BE49-F238E27FC236}">
              <a16:creationId xmlns:a16="http://schemas.microsoft.com/office/drawing/2014/main" id="{42C9EFB7-FA00-4215-96A5-BE9C460ED741}"/>
            </a:ext>
          </a:extLst>
        </xdr:cNvPr>
        <xdr:cNvPicPr>
          <a:picLocks noChangeAspect="1"/>
        </xdr:cNvPicPr>
      </xdr:nvPicPr>
      <xdr:blipFill>
        <a:blip xmlns:r="http://schemas.openxmlformats.org/officeDocument/2006/relationships" r:embed="rId2"/>
        <a:stretch>
          <a:fillRect/>
        </a:stretch>
      </xdr:blipFill>
      <xdr:spPr>
        <a:xfrm>
          <a:off x="17454562" y="83345"/>
          <a:ext cx="1726407" cy="58340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8644A809-723F-43FE-9542-A85017FD25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67078</xdr:colOff>
      <xdr:row>0</xdr:row>
      <xdr:rowOff>187817</xdr:rowOff>
    </xdr:from>
    <xdr:to>
      <xdr:col>12</xdr:col>
      <xdr:colOff>161925</xdr:colOff>
      <xdr:row>1</xdr:row>
      <xdr:rowOff>381554</xdr:rowOff>
    </xdr:to>
    <xdr:pic>
      <xdr:nvPicPr>
        <xdr:cNvPr id="3" name="Picture 9">
          <a:extLst>
            <a:ext uri="{FF2B5EF4-FFF2-40B4-BE49-F238E27FC236}">
              <a16:creationId xmlns:a16="http://schemas.microsoft.com/office/drawing/2014/main" id="{B5B63EC2-1193-4260-A9EE-0937FAF0D8C4}"/>
            </a:ext>
          </a:extLst>
        </xdr:cNvPr>
        <xdr:cNvPicPr>
          <a:picLocks noChangeAspect="1"/>
        </xdr:cNvPicPr>
      </xdr:nvPicPr>
      <xdr:blipFill>
        <a:blip xmlns:r="http://schemas.openxmlformats.org/officeDocument/2006/relationships" r:embed="rId2"/>
        <a:stretch>
          <a:fillRect/>
        </a:stretch>
      </xdr:blipFill>
      <xdr:spPr>
        <a:xfrm>
          <a:off x="15441233" y="187817"/>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01EF496-657E-4DE8-A4F7-B880E541931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1167147</xdr:colOff>
      <xdr:row>0</xdr:row>
      <xdr:rowOff>160985</xdr:rowOff>
    </xdr:from>
    <xdr:to>
      <xdr:col>11</xdr:col>
      <xdr:colOff>1101008</xdr:colOff>
      <xdr:row>1</xdr:row>
      <xdr:rowOff>354722</xdr:rowOff>
    </xdr:to>
    <xdr:pic>
      <xdr:nvPicPr>
        <xdr:cNvPr id="3" name="Picture 9">
          <a:extLst>
            <a:ext uri="{FF2B5EF4-FFF2-40B4-BE49-F238E27FC236}">
              <a16:creationId xmlns:a16="http://schemas.microsoft.com/office/drawing/2014/main" id="{F6830CDD-6268-4111-963A-712379E451AA}"/>
            </a:ext>
          </a:extLst>
        </xdr:cNvPr>
        <xdr:cNvPicPr>
          <a:picLocks noChangeAspect="1"/>
        </xdr:cNvPicPr>
      </xdr:nvPicPr>
      <xdr:blipFill>
        <a:blip xmlns:r="http://schemas.openxmlformats.org/officeDocument/2006/relationships" r:embed="rId2"/>
        <a:stretch>
          <a:fillRect/>
        </a:stretch>
      </xdr:blipFill>
      <xdr:spPr>
        <a:xfrm>
          <a:off x="15360739" y="16098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001-cs20205\sigcma\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wilfe/OneDrive%20-%20Consejo%20Superior%20de%20la%20Judicatura/Definitivos/Plan%20de%20acci&#243;n/UDAE%20-%20SIGCMA%20-%20Proceso%20Planeaci&#243;n%20Estrat&#233;gica%20-%20seguimiento%203er.%20trimestre%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2001-cs20205\sigcma\SIGCMA\6.%20PLAN%20DE%20ACCI&#211;N\Vigencia%202024\PLAN%20DE%20ACCIO&#769;N%20SIGCMA%202024-CSJ%20Huila_DESAJ%20Neiva.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12001-cs20205\sigcma\Users\SOPORTE\Downloads\PLAN%20DE%20ACCION%20INFRAESTRUCTURA%202023%20SEGUIMIENTO%20TERCER%20TRIMESTRE%20(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24"/>
  <sheetViews>
    <sheetView showGridLines="0" zoomScale="90" zoomScaleNormal="90" workbookViewId="0">
      <selection activeCell="Q18" sqref="Q18"/>
    </sheetView>
  </sheetViews>
  <sheetFormatPr baseColWidth="10" defaultColWidth="11.42578125" defaultRowHeight="15"/>
  <cols>
    <col min="1" max="1" width="28.28515625" customWidth="1"/>
    <col min="2" max="2" width="18" customWidth="1"/>
    <col min="3" max="3" width="30" style="6" customWidth="1"/>
    <col min="4" max="5" width="30" customWidth="1"/>
    <col min="6" max="8" width="12.42578125" customWidth="1"/>
  </cols>
  <sheetData>
    <row r="1" spans="1:9" ht="42" customHeight="1">
      <c r="A1" s="262"/>
      <c r="B1" s="262"/>
      <c r="C1" s="262"/>
      <c r="D1" s="262"/>
      <c r="E1" s="262"/>
      <c r="F1" s="262"/>
    </row>
    <row r="5" spans="1:9">
      <c r="D5" s="14"/>
      <c r="E5" s="14"/>
      <c r="F5" s="14"/>
      <c r="G5" s="14"/>
      <c r="H5" s="14"/>
    </row>
    <row r="6" spans="1:9">
      <c r="D6" s="14"/>
      <c r="E6" s="14"/>
      <c r="F6" s="14"/>
      <c r="G6" s="14"/>
      <c r="H6" s="14"/>
    </row>
    <row r="7" spans="1:9" ht="33.75">
      <c r="A7" s="263" t="s">
        <v>0</v>
      </c>
      <c r="B7" s="263"/>
      <c r="C7" s="263"/>
      <c r="D7" s="263"/>
      <c r="E7" s="263"/>
      <c r="F7" s="263"/>
      <c r="G7" s="263"/>
      <c r="H7" s="263"/>
      <c r="I7" s="263"/>
    </row>
    <row r="9" spans="1:9" s="7" customFormat="1" ht="81.75" customHeight="1">
      <c r="A9" s="8" t="s">
        <v>1</v>
      </c>
      <c r="B9" s="261" t="s">
        <v>415</v>
      </c>
      <c r="C9" s="264"/>
      <c r="D9" s="264"/>
      <c r="E9" s="264"/>
      <c r="F9" s="264"/>
      <c r="G9" s="264"/>
      <c r="H9" s="264"/>
      <c r="I9" s="264"/>
    </row>
    <row r="10" spans="1:9" s="7" customFormat="1" ht="16.899999999999999" customHeight="1">
      <c r="A10" s="12"/>
      <c r="B10" s="13"/>
      <c r="C10" s="13"/>
      <c r="D10" s="12"/>
      <c r="E10" s="11"/>
    </row>
    <row r="11" spans="1:9" s="7" customFormat="1" ht="84" customHeight="1">
      <c r="A11" s="8" t="s">
        <v>2</v>
      </c>
      <c r="B11" s="9" t="s">
        <v>3</v>
      </c>
      <c r="C11" s="261" t="s">
        <v>4</v>
      </c>
      <c r="D11" s="261"/>
      <c r="E11" s="261"/>
      <c r="F11" s="261"/>
      <c r="G11" s="261"/>
      <c r="H11" s="261"/>
      <c r="I11" s="261"/>
    </row>
    <row r="12" spans="1:9" ht="32.25" customHeight="1">
      <c r="A12" s="10"/>
    </row>
    <row r="13" spans="1:9" ht="12.75" customHeight="1">
      <c r="A13" s="121" t="s">
        <v>5</v>
      </c>
      <c r="B13" s="260"/>
      <c r="C13" s="260"/>
      <c r="D13" s="260"/>
      <c r="E13" s="260"/>
      <c r="F13" s="260"/>
      <c r="G13" s="260"/>
      <c r="H13" s="260"/>
      <c r="I13" s="260"/>
    </row>
    <row r="14" spans="1:9" s="7" customFormat="1" ht="42" customHeight="1">
      <c r="A14" s="121" t="s">
        <v>6</v>
      </c>
      <c r="B14" s="260"/>
      <c r="C14" s="260"/>
      <c r="D14" s="260"/>
      <c r="E14" s="260"/>
      <c r="F14" s="260"/>
      <c r="G14" s="260"/>
      <c r="H14" s="260"/>
      <c r="I14" s="260"/>
    </row>
    <row r="15" spans="1:9" s="7" customFormat="1" ht="54" customHeight="1">
      <c r="A15" s="121" t="s">
        <v>7</v>
      </c>
      <c r="B15" s="261" t="s">
        <v>416</v>
      </c>
      <c r="C15" s="261"/>
      <c r="D15" s="261"/>
      <c r="E15" s="261"/>
      <c r="F15" s="261"/>
      <c r="G15" s="261"/>
      <c r="H15" s="261"/>
      <c r="I15" s="261"/>
    </row>
    <row r="16" spans="1:9" s="7" customFormat="1" ht="32.25" customHeight="1">
      <c r="A16" s="8" t="s">
        <v>9</v>
      </c>
      <c r="B16" s="260"/>
      <c r="C16" s="260"/>
      <c r="D16" s="260"/>
      <c r="E16" s="260"/>
      <c r="F16" s="260"/>
      <c r="G16" s="260"/>
      <c r="H16" s="260"/>
      <c r="I16" s="260"/>
    </row>
    <row r="18" spans="1:9" s="7" customFormat="1" ht="54.75" customHeight="1">
      <c r="A18" s="8" t="s">
        <v>10</v>
      </c>
      <c r="B18" s="259">
        <v>45658</v>
      </c>
      <c r="C18" s="259"/>
      <c r="D18" s="259"/>
      <c r="E18" s="259"/>
      <c r="F18" s="259"/>
      <c r="G18" s="259"/>
      <c r="H18" s="259"/>
      <c r="I18" s="259"/>
    </row>
    <row r="19" spans="1:9" ht="24.75">
      <c r="A19" s="238" t="s">
        <v>499</v>
      </c>
      <c r="B19" s="239">
        <v>45758</v>
      </c>
    </row>
    <row r="20" spans="1:9" ht="25.5" thickBot="1">
      <c r="A20" s="238" t="s">
        <v>500</v>
      </c>
      <c r="B20" s="239">
        <v>45849</v>
      </c>
    </row>
    <row r="21" spans="1:9" ht="17.25" customHeight="1">
      <c r="B21" s="153" t="s">
        <v>11</v>
      </c>
      <c r="C21" s="154" t="s">
        <v>12</v>
      </c>
      <c r="D21" s="154" t="s">
        <v>13</v>
      </c>
      <c r="E21" s="154" t="s">
        <v>14</v>
      </c>
    </row>
    <row r="22" spans="1:9" ht="17.25" customHeight="1" thickBot="1">
      <c r="B22" s="155" t="s">
        <v>15</v>
      </c>
      <c r="C22" s="156" t="s">
        <v>16</v>
      </c>
      <c r="D22" s="156" t="s">
        <v>17</v>
      </c>
      <c r="E22" s="156" t="s">
        <v>18</v>
      </c>
    </row>
    <row r="23" spans="1:9" ht="17.25" customHeight="1">
      <c r="B23" s="157" t="s">
        <v>19</v>
      </c>
      <c r="C23" s="158" t="s">
        <v>10</v>
      </c>
      <c r="D23" s="158" t="s">
        <v>10</v>
      </c>
      <c r="E23" s="158" t="s">
        <v>10</v>
      </c>
    </row>
    <row r="24" spans="1:9" ht="17.25" customHeight="1" thickBot="1">
      <c r="B24" s="155">
        <v>1</v>
      </c>
      <c r="C24" s="159">
        <v>45243</v>
      </c>
      <c r="D24" s="159">
        <v>45272</v>
      </c>
      <c r="E24" s="15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election activeCell="B9" sqref="B9:J15"/>
    </sheetView>
  </sheetViews>
  <sheetFormatPr baseColWidth="10" defaultColWidth="11.42578125" defaultRowHeight="15"/>
  <sheetData>
    <row r="2" spans="2:10" ht="18.75">
      <c r="B2" s="265" t="s">
        <v>20</v>
      </c>
      <c r="C2" s="265"/>
      <c r="D2" s="265"/>
      <c r="E2" s="265"/>
      <c r="F2" s="265"/>
      <c r="G2" s="265"/>
      <c r="H2" s="265"/>
      <c r="I2" s="265"/>
      <c r="J2" s="265"/>
    </row>
    <row r="3" spans="2:10" ht="15.75" thickBot="1"/>
    <row r="4" spans="2:10">
      <c r="B4" s="266" t="s">
        <v>21</v>
      </c>
      <c r="C4" s="267"/>
      <c r="D4" s="267"/>
      <c r="E4" s="267"/>
      <c r="F4" s="267"/>
      <c r="G4" s="267"/>
      <c r="H4" s="267"/>
      <c r="I4" s="267"/>
      <c r="J4" s="268"/>
    </row>
    <row r="5" spans="2:10">
      <c r="B5" s="269"/>
      <c r="C5" s="270"/>
      <c r="D5" s="270"/>
      <c r="E5" s="270"/>
      <c r="F5" s="270"/>
      <c r="G5" s="270"/>
      <c r="H5" s="270"/>
      <c r="I5" s="270"/>
      <c r="J5" s="271"/>
    </row>
    <row r="6" spans="2:10">
      <c r="B6" s="269"/>
      <c r="C6" s="270"/>
      <c r="D6" s="270"/>
      <c r="E6" s="270"/>
      <c r="F6" s="270"/>
      <c r="G6" s="270"/>
      <c r="H6" s="270"/>
      <c r="I6" s="270"/>
      <c r="J6" s="271"/>
    </row>
    <row r="7" spans="2:10" ht="15.75" thickBot="1">
      <c r="B7" s="272"/>
      <c r="C7" s="273"/>
      <c r="D7" s="273"/>
      <c r="E7" s="273"/>
      <c r="F7" s="273"/>
      <c r="G7" s="273"/>
      <c r="H7" s="273"/>
      <c r="I7" s="273"/>
      <c r="J7" s="274"/>
    </row>
    <row r="8" spans="2:10" ht="15.75" thickBot="1"/>
    <row r="9" spans="2:10">
      <c r="B9" s="266" t="s">
        <v>22</v>
      </c>
      <c r="C9" s="267"/>
      <c r="D9" s="267"/>
      <c r="E9" s="267"/>
      <c r="F9" s="267"/>
      <c r="G9" s="267"/>
      <c r="H9" s="267"/>
      <c r="I9" s="267"/>
      <c r="J9" s="268"/>
    </row>
    <row r="10" spans="2:10">
      <c r="B10" s="269"/>
      <c r="C10" s="270"/>
      <c r="D10" s="270"/>
      <c r="E10" s="270"/>
      <c r="F10" s="270"/>
      <c r="G10" s="270"/>
      <c r="H10" s="270"/>
      <c r="I10" s="270"/>
      <c r="J10" s="271"/>
    </row>
    <row r="11" spans="2:10">
      <c r="B11" s="269"/>
      <c r="C11" s="270"/>
      <c r="D11" s="270"/>
      <c r="E11" s="270"/>
      <c r="F11" s="270"/>
      <c r="G11" s="270"/>
      <c r="H11" s="270"/>
      <c r="I11" s="270"/>
      <c r="J11" s="271"/>
    </row>
    <row r="12" spans="2:10">
      <c r="B12" s="269"/>
      <c r="C12" s="270"/>
      <c r="D12" s="270"/>
      <c r="E12" s="270"/>
      <c r="F12" s="270"/>
      <c r="G12" s="270"/>
      <c r="H12" s="270"/>
      <c r="I12" s="270"/>
      <c r="J12" s="271"/>
    </row>
    <row r="13" spans="2:10">
      <c r="B13" s="269"/>
      <c r="C13" s="270"/>
      <c r="D13" s="270"/>
      <c r="E13" s="270"/>
      <c r="F13" s="270"/>
      <c r="G13" s="270"/>
      <c r="H13" s="270"/>
      <c r="I13" s="270"/>
      <c r="J13" s="271"/>
    </row>
    <row r="14" spans="2:10">
      <c r="B14" s="269"/>
      <c r="C14" s="270"/>
      <c r="D14" s="270"/>
      <c r="E14" s="270"/>
      <c r="F14" s="270"/>
      <c r="G14" s="270"/>
      <c r="H14" s="270"/>
      <c r="I14" s="270"/>
      <c r="J14" s="271"/>
    </row>
    <row r="15" spans="2:10" ht="15.75" thickBot="1">
      <c r="B15" s="272"/>
      <c r="C15" s="273"/>
      <c r="D15" s="273"/>
      <c r="E15" s="273"/>
      <c r="F15" s="273"/>
      <c r="G15" s="273"/>
      <c r="H15" s="273"/>
      <c r="I15" s="273"/>
      <c r="J15" s="274"/>
    </row>
    <row r="17" spans="2:10">
      <c r="B17" s="266" t="s">
        <v>23</v>
      </c>
      <c r="C17" s="267"/>
      <c r="D17" s="267"/>
      <c r="E17" s="267"/>
      <c r="F17" s="267"/>
      <c r="G17" s="267"/>
      <c r="H17" s="267"/>
      <c r="I17" s="267"/>
      <c r="J17" s="268"/>
    </row>
    <row r="18" spans="2:10">
      <c r="B18" s="269"/>
      <c r="C18" s="270"/>
      <c r="D18" s="270"/>
      <c r="E18" s="270"/>
      <c r="F18" s="270"/>
      <c r="G18" s="270"/>
      <c r="H18" s="270"/>
      <c r="I18" s="270"/>
      <c r="J18" s="271"/>
    </row>
    <row r="19" spans="2:10">
      <c r="B19" s="269"/>
      <c r="C19" s="270"/>
      <c r="D19" s="270"/>
      <c r="E19" s="270"/>
      <c r="F19" s="270"/>
      <c r="G19" s="270"/>
      <c r="H19" s="270"/>
      <c r="I19" s="270"/>
      <c r="J19" s="271"/>
    </row>
    <row r="20" spans="2:10" ht="15.75" thickBot="1">
      <c r="B20" s="272"/>
      <c r="C20" s="273"/>
      <c r="D20" s="273"/>
      <c r="E20" s="273"/>
      <c r="F20" s="273"/>
      <c r="G20" s="273"/>
      <c r="H20" s="273"/>
      <c r="I20" s="273"/>
      <c r="J20" s="274"/>
    </row>
    <row r="21" spans="2:10" ht="15.75" thickBot="1"/>
    <row r="22" spans="2:10">
      <c r="B22" s="266" t="s">
        <v>24</v>
      </c>
      <c r="C22" s="267"/>
      <c r="D22" s="267"/>
      <c r="E22" s="267"/>
      <c r="F22" s="267"/>
      <c r="G22" s="267"/>
      <c r="H22" s="267"/>
      <c r="I22" s="267"/>
      <c r="J22" s="268"/>
    </row>
    <row r="23" spans="2:10">
      <c r="B23" s="269"/>
      <c r="C23" s="270"/>
      <c r="D23" s="270"/>
      <c r="E23" s="270"/>
      <c r="F23" s="270"/>
      <c r="G23" s="270"/>
      <c r="H23" s="270"/>
      <c r="I23" s="270"/>
      <c r="J23" s="271"/>
    </row>
    <row r="24" spans="2:10">
      <c r="B24" s="269"/>
      <c r="C24" s="270"/>
      <c r="D24" s="270"/>
      <c r="E24" s="270"/>
      <c r="F24" s="270"/>
      <c r="G24" s="270"/>
      <c r="H24" s="270"/>
      <c r="I24" s="270"/>
      <c r="J24" s="271"/>
    </row>
    <row r="25" spans="2:10">
      <c r="B25" s="269"/>
      <c r="C25" s="270"/>
      <c r="D25" s="270"/>
      <c r="E25" s="270"/>
      <c r="F25" s="270"/>
      <c r="G25" s="270"/>
      <c r="H25" s="270"/>
      <c r="I25" s="270"/>
      <c r="J25" s="271"/>
    </row>
    <row r="26" spans="2:10">
      <c r="B26" s="269"/>
      <c r="C26" s="270"/>
      <c r="D26" s="270"/>
      <c r="E26" s="270"/>
      <c r="F26" s="270"/>
      <c r="G26" s="270"/>
      <c r="H26" s="270"/>
      <c r="I26" s="270"/>
      <c r="J26" s="271"/>
    </row>
    <row r="27" spans="2:10">
      <c r="B27" s="269"/>
      <c r="C27" s="270"/>
      <c r="D27" s="270"/>
      <c r="E27" s="270"/>
      <c r="F27" s="270"/>
      <c r="G27" s="270"/>
      <c r="H27" s="270"/>
      <c r="I27" s="270"/>
      <c r="J27" s="271"/>
    </row>
    <row r="28" spans="2:10">
      <c r="B28" s="269"/>
      <c r="C28" s="270"/>
      <c r="D28" s="270"/>
      <c r="E28" s="270"/>
      <c r="F28" s="270"/>
      <c r="G28" s="270"/>
      <c r="H28" s="270"/>
      <c r="I28" s="270"/>
      <c r="J28" s="271"/>
    </row>
    <row r="29" spans="2:10">
      <c r="B29" s="269"/>
      <c r="C29" s="270"/>
      <c r="D29" s="270"/>
      <c r="E29" s="270"/>
      <c r="F29" s="270"/>
      <c r="G29" s="270"/>
      <c r="H29" s="270"/>
      <c r="I29" s="270"/>
      <c r="J29" s="271"/>
    </row>
    <row r="30" spans="2:10" ht="15.75" thickBot="1">
      <c r="B30" s="272"/>
      <c r="C30" s="273"/>
      <c r="D30" s="273"/>
      <c r="E30" s="273"/>
      <c r="F30" s="273"/>
      <c r="G30" s="273"/>
      <c r="H30" s="273"/>
      <c r="I30" s="273"/>
      <c r="J30" s="27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3"/>
  <sheetViews>
    <sheetView showGridLines="0" view="pageBreakPreview" topLeftCell="A7" zoomScale="83" zoomScaleNormal="96" zoomScaleSheetLayoutView="83" workbookViewId="0">
      <selection activeCell="G7" sqref="G7"/>
    </sheetView>
  </sheetViews>
  <sheetFormatPr baseColWidth="10" defaultColWidth="10.42578125" defaultRowHeight="14.25"/>
  <cols>
    <col min="1" max="1" width="4.7109375" style="134" customWidth="1"/>
    <col min="2" max="2" width="37.140625" style="151" customWidth="1"/>
    <col min="3" max="3" width="12" style="152" customWidth="1"/>
    <col min="4" max="4" width="61.7109375" style="134" customWidth="1"/>
    <col min="5" max="5" width="18.5703125" style="152" customWidth="1"/>
    <col min="6" max="6" width="59.7109375" style="134" customWidth="1"/>
    <col min="7" max="7" width="4.7109375" style="134" customWidth="1"/>
    <col min="8" max="16384" width="10.42578125" style="134"/>
  </cols>
  <sheetData>
    <row r="1" spans="1:9" ht="80.099999999999994" customHeight="1">
      <c r="A1" s="178"/>
      <c r="B1" s="133"/>
      <c r="C1" s="275" t="s">
        <v>25</v>
      </c>
      <c r="D1" s="275"/>
      <c r="E1" s="275"/>
      <c r="F1" s="275"/>
      <c r="G1" s="178"/>
      <c r="H1" s="178"/>
      <c r="I1" s="178"/>
    </row>
    <row r="2" spans="1:9" ht="66.599999999999994" customHeight="1">
      <c r="B2" s="192" t="s">
        <v>26</v>
      </c>
      <c r="C2" s="276" t="s">
        <v>415</v>
      </c>
      <c r="D2" s="277"/>
      <c r="E2" s="135" t="s">
        <v>27</v>
      </c>
      <c r="F2" s="193" t="s">
        <v>478</v>
      </c>
    </row>
    <row r="3" spans="1:9" ht="16.7" customHeight="1">
      <c r="B3" s="136"/>
      <c r="C3" s="137"/>
      <c r="D3" s="137"/>
      <c r="E3" s="138"/>
      <c r="F3" s="137"/>
    </row>
    <row r="4" spans="1:9" ht="38.25" customHeight="1">
      <c r="B4" s="192" t="s">
        <v>412</v>
      </c>
      <c r="C4" s="278" t="s">
        <v>416</v>
      </c>
      <c r="D4" s="279"/>
      <c r="E4" s="279"/>
      <c r="F4" s="279"/>
    </row>
    <row r="5" spans="1:9" ht="13.35" customHeight="1">
      <c r="B5" s="139"/>
      <c r="C5" s="140"/>
      <c r="E5" s="138"/>
      <c r="F5" s="138"/>
    </row>
    <row r="6" spans="1:9" ht="27" customHeight="1">
      <c r="B6" s="280" t="s">
        <v>28</v>
      </c>
      <c r="C6" s="281" t="s">
        <v>29</v>
      </c>
      <c r="D6" s="281"/>
      <c r="E6" s="282" t="s">
        <v>30</v>
      </c>
      <c r="F6" s="282"/>
    </row>
    <row r="7" spans="1:9" ht="108" customHeight="1">
      <c r="B7" s="280"/>
      <c r="C7" s="283" t="s">
        <v>31</v>
      </c>
      <c r="D7" s="284"/>
      <c r="E7" s="285" t="s">
        <v>413</v>
      </c>
      <c r="F7" s="285"/>
    </row>
    <row r="8" spans="1:9" ht="21" customHeight="1">
      <c r="B8" s="139"/>
      <c r="C8" s="140"/>
      <c r="E8" s="138"/>
      <c r="F8" s="138"/>
    </row>
    <row r="9" spans="1:9" ht="20.100000000000001" customHeight="1">
      <c r="B9" s="290" t="s">
        <v>33</v>
      </c>
      <c r="C9" s="290"/>
      <c r="D9" s="290"/>
      <c r="E9" s="290"/>
      <c r="F9" s="290"/>
    </row>
    <row r="10" spans="1:9" ht="36.75" customHeight="1">
      <c r="B10" s="141" t="s">
        <v>34</v>
      </c>
      <c r="C10" s="141" t="s">
        <v>35</v>
      </c>
      <c r="D10" s="141" t="s">
        <v>36</v>
      </c>
      <c r="E10" s="141" t="s">
        <v>37</v>
      </c>
      <c r="F10" s="141" t="s">
        <v>38</v>
      </c>
    </row>
    <row r="11" spans="1:9" s="145" customFormat="1" ht="114" customHeight="1">
      <c r="B11" s="291" t="s">
        <v>39</v>
      </c>
      <c r="C11" s="142">
        <v>1</v>
      </c>
      <c r="D11" s="194" t="s">
        <v>40</v>
      </c>
      <c r="E11" s="144">
        <v>1</v>
      </c>
      <c r="F11" s="194" t="s">
        <v>401</v>
      </c>
    </row>
    <row r="12" spans="1:9" s="145" customFormat="1" ht="91.5" customHeight="1">
      <c r="B12" s="291"/>
      <c r="C12" s="142">
        <v>2</v>
      </c>
      <c r="D12" s="194" t="s">
        <v>417</v>
      </c>
      <c r="E12" s="240">
        <v>2</v>
      </c>
      <c r="F12" s="241" t="s">
        <v>501</v>
      </c>
    </row>
    <row r="13" spans="1:9" ht="80.099999999999994" customHeight="1">
      <c r="B13" s="292" t="s">
        <v>41</v>
      </c>
      <c r="C13" s="146">
        <v>3</v>
      </c>
      <c r="D13" s="194" t="s">
        <v>502</v>
      </c>
      <c r="E13" s="242">
        <v>3</v>
      </c>
      <c r="F13" s="241" t="s">
        <v>503</v>
      </c>
    </row>
    <row r="14" spans="1:9" ht="57.75" customHeight="1">
      <c r="B14" s="292"/>
      <c r="C14" s="146">
        <v>4</v>
      </c>
      <c r="D14" s="194" t="s">
        <v>504</v>
      </c>
      <c r="E14" s="146"/>
      <c r="F14" s="194"/>
    </row>
    <row r="15" spans="1:9" ht="80.099999999999994" customHeight="1">
      <c r="B15" s="292"/>
      <c r="C15" s="146">
        <v>5</v>
      </c>
      <c r="D15" s="194" t="s">
        <v>42</v>
      </c>
      <c r="E15" s="146"/>
      <c r="F15" s="194"/>
    </row>
    <row r="16" spans="1:9" ht="80.099999999999994" customHeight="1">
      <c r="B16" s="293" t="s">
        <v>43</v>
      </c>
      <c r="C16" s="146">
        <v>6</v>
      </c>
      <c r="D16" s="194" t="s">
        <v>418</v>
      </c>
      <c r="E16" s="146">
        <v>4</v>
      </c>
      <c r="F16" s="194" t="s">
        <v>419</v>
      </c>
    </row>
    <row r="17" spans="2:11" ht="80.099999999999994" customHeight="1">
      <c r="B17" s="293"/>
      <c r="C17" s="146">
        <v>7</v>
      </c>
      <c r="D17" s="194" t="s">
        <v>44</v>
      </c>
      <c r="E17" s="146">
        <v>5</v>
      </c>
      <c r="F17" s="143" t="s">
        <v>45</v>
      </c>
    </row>
    <row r="18" spans="2:11" ht="49.5" customHeight="1">
      <c r="B18" s="293"/>
      <c r="C18" s="146">
        <v>8</v>
      </c>
      <c r="D18" s="194" t="s">
        <v>46</v>
      </c>
      <c r="E18" s="146"/>
      <c r="F18" s="148"/>
    </row>
    <row r="19" spans="2:11" ht="49.5" customHeight="1">
      <c r="B19" s="293"/>
      <c r="C19" s="146">
        <v>9</v>
      </c>
      <c r="D19" s="194" t="s">
        <v>47</v>
      </c>
      <c r="E19" s="146"/>
      <c r="F19" s="147"/>
    </row>
    <row r="20" spans="2:11" ht="49.5" customHeight="1">
      <c r="B20" s="293"/>
      <c r="C20" s="146">
        <v>10</v>
      </c>
      <c r="D20" s="194" t="s">
        <v>48</v>
      </c>
      <c r="E20" s="146"/>
      <c r="F20" s="143"/>
      <c r="K20" s="179"/>
    </row>
    <row r="21" spans="2:11" ht="49.5" customHeight="1">
      <c r="B21" s="293"/>
      <c r="C21" s="146">
        <v>11</v>
      </c>
      <c r="D21" s="194" t="s">
        <v>49</v>
      </c>
      <c r="E21" s="146"/>
      <c r="F21" s="147"/>
      <c r="K21" s="179"/>
    </row>
    <row r="22" spans="2:11" ht="49.5" customHeight="1">
      <c r="B22" s="293"/>
      <c r="C22" s="146">
        <v>12</v>
      </c>
      <c r="D22" s="194" t="s">
        <v>50</v>
      </c>
      <c r="E22" s="146"/>
      <c r="F22" s="147"/>
      <c r="K22" s="179"/>
    </row>
    <row r="23" spans="2:11" ht="63" customHeight="1">
      <c r="B23" s="293" t="s">
        <v>51</v>
      </c>
      <c r="C23" s="146">
        <v>13</v>
      </c>
      <c r="D23" s="194" t="s">
        <v>52</v>
      </c>
      <c r="E23" s="142">
        <v>6</v>
      </c>
      <c r="F23" s="194" t="s">
        <v>53</v>
      </c>
    </row>
    <row r="24" spans="2:11" ht="63" customHeight="1">
      <c r="B24" s="293"/>
      <c r="C24" s="146">
        <v>14</v>
      </c>
      <c r="D24" s="194" t="s">
        <v>54</v>
      </c>
      <c r="E24" s="142">
        <v>7</v>
      </c>
      <c r="F24" s="194" t="s">
        <v>55</v>
      </c>
    </row>
    <row r="25" spans="2:11" ht="63" customHeight="1">
      <c r="B25" s="293"/>
      <c r="C25" s="146">
        <v>15</v>
      </c>
      <c r="D25" s="194" t="s">
        <v>56</v>
      </c>
      <c r="E25" s="142">
        <v>8</v>
      </c>
      <c r="F25" s="194" t="s">
        <v>57</v>
      </c>
    </row>
    <row r="26" spans="2:11" ht="80.099999999999994" customHeight="1">
      <c r="B26" s="293"/>
      <c r="C26" s="146">
        <v>16</v>
      </c>
      <c r="D26" s="194" t="s">
        <v>58</v>
      </c>
      <c r="E26" s="142"/>
      <c r="F26" s="143"/>
    </row>
    <row r="27" spans="2:11" ht="67.5" customHeight="1">
      <c r="B27" s="237" t="s">
        <v>59</v>
      </c>
      <c r="C27" s="146">
        <v>17</v>
      </c>
      <c r="D27" s="194" t="s">
        <v>60</v>
      </c>
      <c r="E27" s="142">
        <v>9</v>
      </c>
      <c r="F27" s="143" t="s">
        <v>420</v>
      </c>
    </row>
    <row r="28" spans="2:11" ht="59.25" customHeight="1">
      <c r="B28" s="293" t="s">
        <v>61</v>
      </c>
      <c r="C28" s="146">
        <v>18</v>
      </c>
      <c r="D28" s="194" t="s">
        <v>62</v>
      </c>
      <c r="E28" s="146">
        <v>10</v>
      </c>
      <c r="F28" s="195" t="s">
        <v>421</v>
      </c>
    </row>
    <row r="29" spans="2:11" ht="68.25" customHeight="1">
      <c r="B29" s="293"/>
      <c r="C29" s="146">
        <v>19</v>
      </c>
      <c r="D29" s="194" t="s">
        <v>422</v>
      </c>
      <c r="E29" s="146">
        <v>11</v>
      </c>
      <c r="F29" s="243" t="s">
        <v>505</v>
      </c>
    </row>
    <row r="30" spans="2:11" ht="90.75" customHeight="1">
      <c r="B30" s="293"/>
      <c r="C30" s="146">
        <v>20</v>
      </c>
      <c r="D30" s="194" t="s">
        <v>506</v>
      </c>
      <c r="E30" s="146">
        <v>12</v>
      </c>
      <c r="F30" s="243" t="s">
        <v>507</v>
      </c>
    </row>
    <row r="31" spans="2:11" ht="27" customHeight="1">
      <c r="B31" s="290" t="s">
        <v>63</v>
      </c>
      <c r="C31" s="290"/>
      <c r="D31" s="290"/>
      <c r="E31" s="290"/>
      <c r="F31" s="290"/>
    </row>
    <row r="32" spans="2:11" ht="39.75" customHeight="1">
      <c r="B32" s="141" t="s">
        <v>34</v>
      </c>
      <c r="C32" s="141" t="s">
        <v>35</v>
      </c>
      <c r="D32" s="141" t="s">
        <v>64</v>
      </c>
      <c r="E32" s="141" t="s">
        <v>37</v>
      </c>
      <c r="F32" s="141" t="s">
        <v>65</v>
      </c>
    </row>
    <row r="33" spans="2:6" ht="98.45" customHeight="1">
      <c r="B33" s="293" t="s">
        <v>66</v>
      </c>
      <c r="C33" s="142">
        <v>1</v>
      </c>
      <c r="D33" s="194" t="s">
        <v>423</v>
      </c>
      <c r="E33" s="142">
        <v>1</v>
      </c>
      <c r="F33" s="194" t="s">
        <v>508</v>
      </c>
    </row>
    <row r="34" spans="2:6" ht="85.5" customHeight="1">
      <c r="B34" s="293"/>
      <c r="C34" s="142">
        <v>2</v>
      </c>
      <c r="D34" s="194" t="s">
        <v>67</v>
      </c>
      <c r="E34" s="142">
        <v>2</v>
      </c>
      <c r="F34" s="194" t="s">
        <v>424</v>
      </c>
    </row>
    <row r="35" spans="2:6" ht="80.25" customHeight="1">
      <c r="B35" s="293"/>
      <c r="C35" s="196">
        <v>3</v>
      </c>
      <c r="D35" s="197" t="s">
        <v>425</v>
      </c>
      <c r="E35" s="142">
        <v>3</v>
      </c>
      <c r="F35" s="194" t="s">
        <v>509</v>
      </c>
    </row>
    <row r="36" spans="2:6" ht="89.25" customHeight="1">
      <c r="B36" s="293"/>
      <c r="C36" s="142">
        <v>4</v>
      </c>
      <c r="D36" s="194" t="s">
        <v>426</v>
      </c>
      <c r="E36" s="142">
        <v>4</v>
      </c>
      <c r="F36" s="194" t="s">
        <v>427</v>
      </c>
    </row>
    <row r="37" spans="2:6" ht="69.75" customHeight="1">
      <c r="B37" s="293"/>
      <c r="C37" s="142"/>
      <c r="D37" s="194"/>
      <c r="E37" s="142">
        <v>5</v>
      </c>
      <c r="F37" s="194" t="s">
        <v>510</v>
      </c>
    </row>
    <row r="38" spans="2:6" ht="67.5" customHeight="1">
      <c r="B38" s="293"/>
      <c r="C38" s="142"/>
      <c r="D38" s="194"/>
      <c r="E38" s="142">
        <v>6</v>
      </c>
      <c r="F38" s="194" t="s">
        <v>511</v>
      </c>
    </row>
    <row r="39" spans="2:6" ht="115.5" customHeight="1">
      <c r="B39" s="293" t="s">
        <v>68</v>
      </c>
      <c r="C39" s="142">
        <v>5</v>
      </c>
      <c r="D39" s="194" t="s">
        <v>512</v>
      </c>
      <c r="E39" s="142">
        <v>7</v>
      </c>
      <c r="F39" s="194" t="s">
        <v>428</v>
      </c>
    </row>
    <row r="40" spans="2:6" ht="80.25" customHeight="1">
      <c r="B40" s="293"/>
      <c r="C40" s="142">
        <v>6</v>
      </c>
      <c r="D40" s="194" t="s">
        <v>429</v>
      </c>
      <c r="E40" s="142">
        <v>8</v>
      </c>
      <c r="F40" s="194" t="s">
        <v>430</v>
      </c>
    </row>
    <row r="41" spans="2:6" s="149" customFormat="1" ht="68.25" customHeight="1">
      <c r="B41" s="293"/>
      <c r="C41" s="142"/>
      <c r="D41" s="194"/>
      <c r="E41" s="142">
        <v>9</v>
      </c>
      <c r="F41" s="194" t="s">
        <v>513</v>
      </c>
    </row>
    <row r="42" spans="2:6" s="149" customFormat="1" ht="51" customHeight="1">
      <c r="B42" s="293"/>
      <c r="C42" s="142"/>
      <c r="D42" s="194"/>
      <c r="E42" s="142">
        <v>10</v>
      </c>
      <c r="F42" s="194" t="s">
        <v>431</v>
      </c>
    </row>
    <row r="43" spans="2:6" s="149" customFormat="1" ht="91.5" customHeight="1">
      <c r="B43" s="294" t="s">
        <v>69</v>
      </c>
      <c r="C43" s="142">
        <v>7</v>
      </c>
      <c r="D43" s="194" t="s">
        <v>432</v>
      </c>
      <c r="E43" s="142">
        <v>11</v>
      </c>
      <c r="F43" s="194" t="s">
        <v>433</v>
      </c>
    </row>
    <row r="44" spans="2:6" s="149" customFormat="1" ht="80.25" customHeight="1">
      <c r="B44" s="295"/>
      <c r="C44" s="142">
        <v>8</v>
      </c>
      <c r="D44" s="194" t="s">
        <v>434</v>
      </c>
      <c r="E44" s="142">
        <v>12</v>
      </c>
      <c r="F44" s="194" t="s">
        <v>435</v>
      </c>
    </row>
    <row r="45" spans="2:6" s="149" customFormat="1" ht="55.5" customHeight="1">
      <c r="B45" s="295"/>
      <c r="C45" s="142">
        <v>9</v>
      </c>
      <c r="D45" s="194" t="s">
        <v>436</v>
      </c>
      <c r="E45" s="142">
        <v>13</v>
      </c>
      <c r="F45" s="194" t="s">
        <v>70</v>
      </c>
    </row>
    <row r="46" spans="2:6" s="149" customFormat="1" ht="57" customHeight="1">
      <c r="B46" s="295"/>
      <c r="C46" s="142">
        <v>10</v>
      </c>
      <c r="D46" s="194" t="s">
        <v>436</v>
      </c>
      <c r="E46" s="142">
        <v>14</v>
      </c>
      <c r="F46" s="194" t="s">
        <v>71</v>
      </c>
    </row>
    <row r="47" spans="2:6" s="149" customFormat="1" ht="91.5" customHeight="1">
      <c r="B47" s="295"/>
      <c r="C47" s="142">
        <v>11</v>
      </c>
      <c r="D47" s="194" t="s">
        <v>437</v>
      </c>
      <c r="E47" s="142">
        <v>15</v>
      </c>
      <c r="F47" s="194" t="s">
        <v>438</v>
      </c>
    </row>
    <row r="48" spans="2:6" ht="81.75" customHeight="1">
      <c r="B48" s="295"/>
      <c r="C48" s="142">
        <v>12</v>
      </c>
      <c r="D48" s="194" t="s">
        <v>439</v>
      </c>
      <c r="E48" s="142">
        <v>16</v>
      </c>
      <c r="F48" s="194" t="s">
        <v>514</v>
      </c>
    </row>
    <row r="49" spans="2:6" ht="59.25" customHeight="1">
      <c r="B49" s="296"/>
      <c r="C49" s="142">
        <v>13</v>
      </c>
      <c r="D49" s="194" t="s">
        <v>440</v>
      </c>
      <c r="E49" s="142"/>
      <c r="F49" s="194"/>
    </row>
    <row r="50" spans="2:6" ht="108" customHeight="1">
      <c r="B50" s="293" t="s">
        <v>72</v>
      </c>
      <c r="C50" s="142">
        <v>14</v>
      </c>
      <c r="D50" s="194" t="s">
        <v>441</v>
      </c>
      <c r="E50" s="142">
        <v>17</v>
      </c>
      <c r="F50" s="194" t="s">
        <v>73</v>
      </c>
    </row>
    <row r="51" spans="2:6" ht="80.25" customHeight="1">
      <c r="B51" s="293"/>
      <c r="C51" s="142">
        <v>15</v>
      </c>
      <c r="D51" s="194" t="s">
        <v>74</v>
      </c>
      <c r="E51" s="142">
        <v>18</v>
      </c>
      <c r="F51" s="194" t="s">
        <v>75</v>
      </c>
    </row>
    <row r="52" spans="2:6" ht="90.75" customHeight="1">
      <c r="B52" s="293"/>
      <c r="C52" s="142">
        <v>16</v>
      </c>
      <c r="D52" s="194" t="s">
        <v>76</v>
      </c>
      <c r="E52" s="142">
        <v>19</v>
      </c>
      <c r="F52" s="194" t="s">
        <v>442</v>
      </c>
    </row>
    <row r="53" spans="2:6" ht="56.25" customHeight="1">
      <c r="B53" s="293" t="s">
        <v>77</v>
      </c>
      <c r="C53" s="142">
        <v>17</v>
      </c>
      <c r="D53" s="194" t="s">
        <v>78</v>
      </c>
      <c r="E53" s="142">
        <v>20</v>
      </c>
      <c r="F53" s="194" t="s">
        <v>443</v>
      </c>
    </row>
    <row r="54" spans="2:6" ht="58.5" customHeight="1">
      <c r="B54" s="293"/>
      <c r="C54" s="142">
        <v>18</v>
      </c>
      <c r="D54" s="194" t="s">
        <v>80</v>
      </c>
      <c r="E54" s="142">
        <v>21</v>
      </c>
      <c r="F54" s="194" t="s">
        <v>444</v>
      </c>
    </row>
    <row r="55" spans="2:6" ht="88.5" customHeight="1">
      <c r="B55" s="293"/>
      <c r="C55" s="142">
        <v>19</v>
      </c>
      <c r="D55" s="194" t="s">
        <v>81</v>
      </c>
      <c r="E55" s="142">
        <v>22</v>
      </c>
      <c r="F55" s="194" t="s">
        <v>79</v>
      </c>
    </row>
    <row r="56" spans="2:6" ht="52.5" customHeight="1">
      <c r="B56" s="293"/>
      <c r="C56" s="142">
        <v>20</v>
      </c>
      <c r="D56" s="194" t="s">
        <v>82</v>
      </c>
      <c r="E56" s="142">
        <v>23</v>
      </c>
      <c r="F56" s="194" t="s">
        <v>445</v>
      </c>
    </row>
    <row r="57" spans="2:6" ht="40.5" customHeight="1">
      <c r="B57" s="293"/>
      <c r="C57" s="142">
        <v>21</v>
      </c>
      <c r="D57" s="194" t="s">
        <v>83</v>
      </c>
      <c r="E57" s="142"/>
      <c r="F57" s="194"/>
    </row>
    <row r="58" spans="2:6" ht="50.25" customHeight="1">
      <c r="B58" s="293"/>
      <c r="C58" s="142">
        <v>22</v>
      </c>
      <c r="D58" s="194" t="s">
        <v>84</v>
      </c>
      <c r="E58" s="142"/>
      <c r="F58" s="194"/>
    </row>
    <row r="59" spans="2:6" ht="40.5" customHeight="1">
      <c r="B59" s="293"/>
      <c r="C59" s="142">
        <v>23</v>
      </c>
      <c r="D59" s="194" t="s">
        <v>85</v>
      </c>
      <c r="E59" s="142"/>
      <c r="F59" s="194"/>
    </row>
    <row r="60" spans="2:6" ht="52.5" customHeight="1">
      <c r="B60" s="293"/>
      <c r="C60" s="142">
        <v>24</v>
      </c>
      <c r="D60" s="194" t="s">
        <v>86</v>
      </c>
      <c r="E60" s="142"/>
      <c r="F60" s="194"/>
    </row>
    <row r="61" spans="2:6" ht="53.25" customHeight="1">
      <c r="B61" s="293"/>
      <c r="C61" s="142">
        <v>25</v>
      </c>
      <c r="D61" s="194" t="s">
        <v>87</v>
      </c>
      <c r="E61" s="142"/>
      <c r="F61" s="194"/>
    </row>
    <row r="62" spans="2:6" ht="48" customHeight="1">
      <c r="B62" s="293"/>
      <c r="C62" s="142">
        <v>26</v>
      </c>
      <c r="D62" s="194" t="s">
        <v>88</v>
      </c>
      <c r="E62" s="142"/>
      <c r="F62" s="194"/>
    </row>
    <row r="63" spans="2:6" ht="106.5" customHeight="1">
      <c r="B63" s="293" t="s">
        <v>89</v>
      </c>
      <c r="C63" s="142">
        <v>27</v>
      </c>
      <c r="D63" s="194" t="s">
        <v>446</v>
      </c>
      <c r="E63" s="142">
        <v>24</v>
      </c>
      <c r="F63" s="194" t="s">
        <v>447</v>
      </c>
    </row>
    <row r="64" spans="2:6" ht="72.75" customHeight="1">
      <c r="B64" s="293"/>
      <c r="C64" s="142">
        <v>28</v>
      </c>
      <c r="D64" s="194" t="s">
        <v>90</v>
      </c>
      <c r="E64" s="142">
        <v>25</v>
      </c>
      <c r="F64" s="194" t="s">
        <v>515</v>
      </c>
    </row>
    <row r="65" spans="2:7" ht="63" customHeight="1">
      <c r="B65" s="293"/>
      <c r="C65" s="142">
        <v>29</v>
      </c>
      <c r="D65" s="194" t="s">
        <v>448</v>
      </c>
      <c r="E65" s="142">
        <v>26</v>
      </c>
      <c r="F65" s="194" t="s">
        <v>449</v>
      </c>
    </row>
    <row r="66" spans="2:7" ht="63" customHeight="1">
      <c r="B66" s="293"/>
      <c r="C66" s="142"/>
      <c r="D66" s="194"/>
      <c r="E66" s="142">
        <v>27</v>
      </c>
      <c r="F66" s="194" t="s">
        <v>450</v>
      </c>
    </row>
    <row r="67" spans="2:7" ht="111" customHeight="1">
      <c r="B67" s="294" t="s">
        <v>91</v>
      </c>
      <c r="C67" s="142">
        <v>30</v>
      </c>
      <c r="D67" s="194" t="s">
        <v>92</v>
      </c>
      <c r="E67" s="142">
        <v>28</v>
      </c>
      <c r="F67" s="194" t="s">
        <v>451</v>
      </c>
    </row>
    <row r="68" spans="2:7" ht="74.25" customHeight="1">
      <c r="B68" s="295"/>
      <c r="C68" s="142">
        <v>31</v>
      </c>
      <c r="D68" s="194" t="s">
        <v>452</v>
      </c>
      <c r="E68" s="142">
        <v>29</v>
      </c>
      <c r="F68" s="194" t="s">
        <v>453</v>
      </c>
    </row>
    <row r="69" spans="2:7" ht="69" customHeight="1">
      <c r="B69" s="296"/>
      <c r="C69" s="142"/>
      <c r="D69" s="194"/>
      <c r="E69" s="142">
        <v>30</v>
      </c>
      <c r="F69" s="194" t="s">
        <v>454</v>
      </c>
    </row>
    <row r="70" spans="2:7" ht="56.25" customHeight="1">
      <c r="B70" s="293" t="s">
        <v>93</v>
      </c>
      <c r="C70" s="142">
        <v>32</v>
      </c>
      <c r="D70" s="194" t="s">
        <v>455</v>
      </c>
      <c r="E70" s="142">
        <v>31</v>
      </c>
      <c r="F70" s="194" t="s">
        <v>456</v>
      </c>
    </row>
    <row r="71" spans="2:7" ht="72" customHeight="1">
      <c r="B71" s="293"/>
      <c r="C71" s="142"/>
      <c r="D71" s="194"/>
      <c r="E71" s="142">
        <v>32</v>
      </c>
      <c r="F71" s="194" t="s">
        <v>457</v>
      </c>
    </row>
    <row r="72" spans="2:7" ht="50.1" customHeight="1">
      <c r="B72" s="293" t="s">
        <v>94</v>
      </c>
      <c r="C72" s="142">
        <v>33</v>
      </c>
      <c r="D72" s="194" t="s">
        <v>95</v>
      </c>
      <c r="E72" s="142">
        <v>33</v>
      </c>
      <c r="F72" s="194" t="s">
        <v>458</v>
      </c>
    </row>
    <row r="73" spans="2:7" ht="50.1" customHeight="1">
      <c r="B73" s="293"/>
      <c r="C73" s="142">
        <v>34</v>
      </c>
      <c r="D73" s="194" t="s">
        <v>96</v>
      </c>
      <c r="E73" s="142">
        <v>34</v>
      </c>
      <c r="F73" s="194" t="s">
        <v>459</v>
      </c>
    </row>
    <row r="74" spans="2:7" ht="50.1" customHeight="1">
      <c r="B74" s="293"/>
      <c r="C74" s="142"/>
      <c r="D74" s="194"/>
      <c r="E74" s="142">
        <v>35</v>
      </c>
      <c r="F74" s="194" t="s">
        <v>97</v>
      </c>
    </row>
    <row r="75" spans="2:7" ht="33.75" customHeight="1">
      <c r="B75" s="293"/>
      <c r="C75" s="142"/>
      <c r="D75" s="194"/>
      <c r="E75" s="142">
        <v>36</v>
      </c>
      <c r="F75" s="194" t="s">
        <v>460</v>
      </c>
    </row>
    <row r="76" spans="2:7" ht="50.1" customHeight="1">
      <c r="B76" s="293"/>
      <c r="C76" s="142"/>
      <c r="D76" s="194"/>
      <c r="E76" s="142">
        <v>37</v>
      </c>
      <c r="F76" s="194" t="s">
        <v>461</v>
      </c>
    </row>
    <row r="77" spans="2:7" ht="50.1" customHeight="1">
      <c r="B77" s="293"/>
      <c r="C77" s="142"/>
      <c r="D77" s="194"/>
      <c r="E77" s="142">
        <v>38</v>
      </c>
      <c r="F77" s="194" t="s">
        <v>462</v>
      </c>
    </row>
    <row r="78" spans="2:7" ht="50.1" customHeight="1">
      <c r="B78" s="293"/>
      <c r="C78" s="142"/>
      <c r="D78" s="194"/>
      <c r="E78" s="142">
        <v>39</v>
      </c>
      <c r="F78" s="194" t="s">
        <v>463</v>
      </c>
    </row>
    <row r="79" spans="2:7" ht="71.25" customHeight="1">
      <c r="B79" s="293"/>
      <c r="C79" s="142"/>
      <c r="D79" s="194"/>
      <c r="E79" s="142">
        <v>40</v>
      </c>
      <c r="F79" s="194" t="s">
        <v>464</v>
      </c>
    </row>
    <row r="80" spans="2:7" ht="39.950000000000003" customHeight="1">
      <c r="B80" s="297" t="s">
        <v>98</v>
      </c>
      <c r="C80" s="142">
        <v>35</v>
      </c>
      <c r="D80" s="194" t="s">
        <v>99</v>
      </c>
      <c r="E80" s="142">
        <v>41</v>
      </c>
      <c r="F80" s="194" t="s">
        <v>100</v>
      </c>
      <c r="G80" s="194"/>
    </row>
    <row r="81" spans="1:11" ht="102" customHeight="1">
      <c r="B81" s="298"/>
      <c r="C81" s="142">
        <v>36</v>
      </c>
      <c r="D81" s="194" t="s">
        <v>465</v>
      </c>
      <c r="E81" s="142">
        <v>42</v>
      </c>
      <c r="F81" s="194" t="s">
        <v>466</v>
      </c>
    </row>
    <row r="82" spans="1:11" ht="54.75" customHeight="1">
      <c r="B82" s="298"/>
      <c r="C82" s="142">
        <v>37</v>
      </c>
      <c r="D82" s="194" t="s">
        <v>101</v>
      </c>
      <c r="E82" s="142">
        <v>43</v>
      </c>
      <c r="F82" s="194" t="s">
        <v>467</v>
      </c>
    </row>
    <row r="83" spans="1:11" ht="48.75" customHeight="1">
      <c r="B83" s="298"/>
      <c r="C83" s="142">
        <v>38</v>
      </c>
      <c r="D83" s="194" t="s">
        <v>468</v>
      </c>
      <c r="E83" s="142">
        <v>45</v>
      </c>
      <c r="F83" s="194" t="s">
        <v>469</v>
      </c>
      <c r="K83" s="134" t="s">
        <v>32</v>
      </c>
    </row>
    <row r="84" spans="1:11" ht="67.5" customHeight="1">
      <c r="B84" s="298"/>
      <c r="C84" s="142">
        <v>39</v>
      </c>
      <c r="D84" s="194" t="s">
        <v>470</v>
      </c>
      <c r="E84" s="150">
        <v>46</v>
      </c>
      <c r="F84" s="194" t="s">
        <v>471</v>
      </c>
      <c r="K84" s="134" t="s">
        <v>32</v>
      </c>
    </row>
    <row r="85" spans="1:11" ht="77.25" customHeight="1">
      <c r="B85" s="298"/>
      <c r="C85" s="142">
        <v>40</v>
      </c>
      <c r="D85" s="194" t="s">
        <v>472</v>
      </c>
      <c r="E85" s="150">
        <v>47</v>
      </c>
      <c r="F85" s="194" t="s">
        <v>516</v>
      </c>
    </row>
    <row r="86" spans="1:11" ht="60" customHeight="1">
      <c r="B86" s="298"/>
      <c r="C86" s="142">
        <v>41</v>
      </c>
      <c r="D86" s="194" t="s">
        <v>517</v>
      </c>
      <c r="E86" s="194"/>
      <c r="F86" s="194"/>
    </row>
    <row r="87" spans="1:11" ht="60" customHeight="1">
      <c r="B87" s="299"/>
      <c r="C87" s="142">
        <v>42</v>
      </c>
      <c r="D87" s="194" t="s">
        <v>473</v>
      </c>
      <c r="E87" s="194"/>
      <c r="F87" s="194"/>
    </row>
    <row r="88" spans="1:11">
      <c r="C88" s="180"/>
      <c r="D88" s="181"/>
      <c r="E88" s="180"/>
    </row>
    <row r="89" spans="1:11" ht="45.75" customHeight="1">
      <c r="A89" s="185"/>
      <c r="B89" s="182" t="s">
        <v>414</v>
      </c>
      <c r="C89" s="288" t="s">
        <v>402</v>
      </c>
      <c r="D89" s="289"/>
      <c r="E89" s="183" t="s">
        <v>403</v>
      </c>
      <c r="F89" s="184" t="s">
        <v>404</v>
      </c>
      <c r="G89" s="185"/>
    </row>
    <row r="90" spans="1:11" ht="36" customHeight="1">
      <c r="A90" s="185"/>
      <c r="B90" s="186" t="s">
        <v>405</v>
      </c>
      <c r="C90" s="286" t="s">
        <v>406</v>
      </c>
      <c r="D90" s="287"/>
      <c r="E90" s="187" t="s">
        <v>407</v>
      </c>
      <c r="F90" s="188" t="s">
        <v>408</v>
      </c>
      <c r="G90" s="185"/>
    </row>
    <row r="91" spans="1:11" ht="18" customHeight="1">
      <c r="F91" s="189"/>
    </row>
    <row r="92" spans="1:11" ht="36" customHeight="1"/>
    <row r="93" spans="1:11" ht="36" customHeight="1"/>
  </sheetData>
  <mergeCells count="27">
    <mergeCell ref="B63:B66"/>
    <mergeCell ref="B67:B69"/>
    <mergeCell ref="B70:B71"/>
    <mergeCell ref="C90:D90"/>
    <mergeCell ref="C89:D89"/>
    <mergeCell ref="B9:F9"/>
    <mergeCell ref="B11:B12"/>
    <mergeCell ref="B13:B15"/>
    <mergeCell ref="B16:B22"/>
    <mergeCell ref="B23:B26"/>
    <mergeCell ref="B28:B30"/>
    <mergeCell ref="B31:F31"/>
    <mergeCell ref="B33:B38"/>
    <mergeCell ref="B39:B42"/>
    <mergeCell ref="B43:B49"/>
    <mergeCell ref="B72:B79"/>
    <mergeCell ref="B80:B87"/>
    <mergeCell ref="B50:B52"/>
    <mergeCell ref="B53:B62"/>
    <mergeCell ref="C1:F1"/>
    <mergeCell ref="C2:D2"/>
    <mergeCell ref="C4:F4"/>
    <mergeCell ref="B6:B7"/>
    <mergeCell ref="C6:D6"/>
    <mergeCell ref="E6:F6"/>
    <mergeCell ref="C7:D7"/>
    <mergeCell ref="E7:F7"/>
  </mergeCells>
  <pageMargins left="0.7" right="0.7" top="0.75" bottom="0.75" header="0.3" footer="0.3"/>
  <pageSetup scale="14"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U111"/>
  <sheetViews>
    <sheetView showGridLines="0" zoomScaleNormal="100" workbookViewId="0">
      <pane ySplit="5" topLeftCell="A6" activePane="bottomLeft" state="frozen"/>
      <selection pane="bottomLeft" activeCell="F8" sqref="F8"/>
    </sheetView>
  </sheetViews>
  <sheetFormatPr baseColWidth="10" defaultColWidth="10.5703125" defaultRowHeight="15"/>
  <cols>
    <col min="1" max="1" width="58.85546875" style="210" customWidth="1"/>
    <col min="2" max="3" width="17.42578125" style="210" customWidth="1"/>
    <col min="4" max="4" width="26" style="210" customWidth="1"/>
    <col min="5" max="5" width="21.28515625" style="210" customWidth="1"/>
    <col min="6" max="6" width="38.7109375" style="210" customWidth="1"/>
    <col min="7" max="7" width="3.5703125" style="210" customWidth="1"/>
    <col min="22" max="16384" width="10.5703125" style="210"/>
  </cols>
  <sheetData>
    <row r="1" spans="1:7" ht="59.25" customHeight="1">
      <c r="A1"/>
      <c r="B1" s="300"/>
      <c r="C1" s="300"/>
      <c r="D1" s="300"/>
      <c r="E1" s="300"/>
      <c r="F1"/>
      <c r="G1"/>
    </row>
    <row r="2" spans="1:7">
      <c r="A2"/>
      <c r="B2"/>
      <c r="C2"/>
      <c r="D2"/>
      <c r="E2"/>
      <c r="F2"/>
      <c r="G2"/>
    </row>
    <row r="3" spans="1:7" ht="22.5" customHeight="1">
      <c r="A3" s="301" t="s">
        <v>102</v>
      </c>
      <c r="B3" s="301"/>
      <c r="C3" s="301"/>
      <c r="D3" s="301"/>
      <c r="E3" s="301"/>
      <c r="F3" s="302"/>
      <c r="G3"/>
    </row>
    <row r="4" spans="1:7" ht="21.75" customHeight="1">
      <c r="A4" s="303" t="s">
        <v>474</v>
      </c>
      <c r="B4" s="304" t="s">
        <v>475</v>
      </c>
      <c r="C4" s="304"/>
      <c r="D4" s="304"/>
      <c r="E4" s="304"/>
      <c r="F4" s="305" t="s">
        <v>103</v>
      </c>
      <c r="G4"/>
    </row>
    <row r="5" spans="1:7">
      <c r="A5" s="303"/>
      <c r="B5" s="198" t="s">
        <v>104</v>
      </c>
      <c r="C5" s="198" t="s">
        <v>105</v>
      </c>
      <c r="D5" s="198" t="s">
        <v>106</v>
      </c>
      <c r="E5" s="198" t="s">
        <v>107</v>
      </c>
      <c r="F5" s="306"/>
      <c r="G5"/>
    </row>
    <row r="6" spans="1:7" ht="39" customHeight="1">
      <c r="A6" s="244" t="s">
        <v>110</v>
      </c>
      <c r="B6" s="245">
        <v>2.2000000000000002</v>
      </c>
      <c r="C6" s="245" t="s">
        <v>518</v>
      </c>
      <c r="D6" s="245"/>
      <c r="E6" s="245" t="s">
        <v>519</v>
      </c>
      <c r="F6" s="246" t="s">
        <v>520</v>
      </c>
      <c r="G6"/>
    </row>
    <row r="7" spans="1:7" ht="84.75" customHeight="1">
      <c r="A7" s="247" t="s">
        <v>521</v>
      </c>
      <c r="B7" s="248"/>
      <c r="C7" s="248">
        <v>2.2999999999999998</v>
      </c>
      <c r="D7" s="248" t="s">
        <v>522</v>
      </c>
      <c r="E7" s="248">
        <v>9</v>
      </c>
      <c r="F7" s="247" t="s">
        <v>523</v>
      </c>
      <c r="G7"/>
    </row>
    <row r="8" spans="1:7" ht="67.5" customHeight="1">
      <c r="A8" s="244" t="s">
        <v>524</v>
      </c>
      <c r="B8" s="245"/>
      <c r="C8" s="245" t="s">
        <v>525</v>
      </c>
      <c r="D8" s="245">
        <v>24.34</v>
      </c>
      <c r="E8" s="245">
        <v>5</v>
      </c>
      <c r="F8" s="249" t="s">
        <v>526</v>
      </c>
      <c r="G8"/>
    </row>
    <row r="9" spans="1:7" ht="63.75" customHeight="1">
      <c r="A9" s="247" t="s">
        <v>476</v>
      </c>
      <c r="B9" s="248"/>
      <c r="C9" s="248">
        <v>6</v>
      </c>
      <c r="D9" s="248" t="s">
        <v>527</v>
      </c>
      <c r="E9" s="248" t="s">
        <v>528</v>
      </c>
      <c r="F9" s="250" t="s">
        <v>529</v>
      </c>
      <c r="G9"/>
    </row>
    <row r="10" spans="1:7" ht="122.25" customHeight="1">
      <c r="A10" s="244" t="s">
        <v>530</v>
      </c>
      <c r="B10" s="245">
        <v>4.1900000000000004</v>
      </c>
      <c r="C10" s="245">
        <v>4.1100000000000003</v>
      </c>
      <c r="D10" s="245">
        <v>1</v>
      </c>
      <c r="E10" s="245" t="s">
        <v>531</v>
      </c>
      <c r="F10" s="246" t="s">
        <v>532</v>
      </c>
      <c r="G10"/>
    </row>
    <row r="11" spans="1:7" ht="78.75" customHeight="1">
      <c r="A11" s="247" t="s">
        <v>533</v>
      </c>
      <c r="B11" s="248">
        <v>19</v>
      </c>
      <c r="C11" s="248">
        <v>11</v>
      </c>
      <c r="D11" s="248">
        <v>1.3</v>
      </c>
      <c r="E11" s="248">
        <v>1</v>
      </c>
      <c r="F11" s="250" t="s">
        <v>534</v>
      </c>
      <c r="G11"/>
    </row>
    <row r="12" spans="1:7" ht="40.5" customHeight="1">
      <c r="A12" s="244" t="s">
        <v>108</v>
      </c>
      <c r="B12" s="245" t="s">
        <v>535</v>
      </c>
      <c r="C12" s="245" t="s">
        <v>536</v>
      </c>
      <c r="D12" s="245">
        <v>1</v>
      </c>
      <c r="E12" s="245" t="s">
        <v>537</v>
      </c>
      <c r="F12" s="246" t="s">
        <v>538</v>
      </c>
      <c r="G12"/>
    </row>
    <row r="13" spans="1:7" ht="41.25" customHeight="1">
      <c r="A13" s="244" t="s">
        <v>477</v>
      </c>
      <c r="B13" s="245" t="s">
        <v>539</v>
      </c>
      <c r="C13" s="245">
        <v>3</v>
      </c>
      <c r="D13" s="245" t="s">
        <v>540</v>
      </c>
      <c r="E13" s="245">
        <v>7.29</v>
      </c>
      <c r="F13" s="246" t="s">
        <v>541</v>
      </c>
      <c r="G13"/>
    </row>
    <row r="14" spans="1:7" ht="42.75" customHeight="1">
      <c r="A14" s="247" t="s">
        <v>542</v>
      </c>
      <c r="B14" s="248"/>
      <c r="C14" s="248"/>
      <c r="D14" s="248">
        <v>28.29</v>
      </c>
      <c r="E14" s="248">
        <v>26.27</v>
      </c>
      <c r="F14" s="251" t="s">
        <v>543</v>
      </c>
      <c r="G14"/>
    </row>
    <row r="15" spans="1:7" ht="34.5" customHeight="1">
      <c r="A15" s="244" t="s">
        <v>109</v>
      </c>
      <c r="B15" s="245" t="s">
        <v>544</v>
      </c>
      <c r="C15" s="245" t="s">
        <v>545</v>
      </c>
      <c r="D15" s="245" t="s">
        <v>546</v>
      </c>
      <c r="E15" s="245" t="s">
        <v>547</v>
      </c>
      <c r="F15" s="252" t="s">
        <v>548</v>
      </c>
      <c r="G15"/>
    </row>
    <row r="16" spans="1:7" ht="137.25" customHeight="1">
      <c r="A16" s="247" t="s">
        <v>549</v>
      </c>
      <c r="B16" s="248" t="s">
        <v>550</v>
      </c>
      <c r="C16" s="248">
        <v>11</v>
      </c>
      <c r="D16" s="248" t="s">
        <v>551</v>
      </c>
      <c r="E16" s="248" t="s">
        <v>552</v>
      </c>
      <c r="F16" s="250" t="s">
        <v>553</v>
      </c>
      <c r="G16"/>
    </row>
    <row r="17" spans="1:7">
      <c r="A17" s="253"/>
      <c r="B17" s="254"/>
      <c r="C17" s="254"/>
      <c r="D17" s="254"/>
      <c r="E17" s="254"/>
      <c r="F17" s="255"/>
      <c r="G17"/>
    </row>
    <row r="18" spans="1:7">
      <c r="A18" s="247"/>
      <c r="B18" s="256"/>
      <c r="C18" s="256"/>
      <c r="D18" s="256"/>
      <c r="E18" s="256"/>
      <c r="F18" s="251"/>
      <c r="G18"/>
    </row>
    <row r="19" spans="1:7">
      <c r="A19" s="257"/>
      <c r="B19" s="258"/>
      <c r="C19" s="258"/>
      <c r="D19" s="258"/>
      <c r="E19" s="258"/>
      <c r="F19" s="257"/>
      <c r="G19"/>
    </row>
    <row r="20" spans="1:7" ht="24.75" hidden="1" customHeight="1">
      <c r="A20" s="199"/>
      <c r="B20" s="200"/>
      <c r="C20" s="200"/>
      <c r="D20" s="200"/>
      <c r="E20" s="200"/>
      <c r="F20" s="201"/>
      <c r="G20"/>
    </row>
    <row r="21" spans="1:7" hidden="1">
      <c r="A21" s="202"/>
      <c r="B21" s="203"/>
      <c r="C21" s="203"/>
      <c r="D21" s="203"/>
      <c r="E21" s="203"/>
      <c r="F21" s="204"/>
      <c r="G21"/>
    </row>
    <row r="22" spans="1:7" hidden="1">
      <c r="A22" s="199"/>
      <c r="B22" s="205"/>
      <c r="C22" s="205"/>
      <c r="D22" s="205"/>
      <c r="E22" s="205"/>
      <c r="F22" s="201"/>
      <c r="G22"/>
    </row>
    <row r="23" spans="1:7" hidden="1">
      <c r="A23" s="206"/>
      <c r="B23" s="207"/>
      <c r="C23" s="207"/>
      <c r="D23" s="207"/>
      <c r="E23" s="207"/>
      <c r="F23" s="208"/>
      <c r="G23"/>
    </row>
    <row r="24" spans="1:7" hidden="1">
      <c r="A24" s="199"/>
      <c r="B24" s="200"/>
      <c r="C24" s="200"/>
      <c r="D24" s="200"/>
      <c r="E24" s="200"/>
      <c r="F24" s="201"/>
      <c r="G24"/>
    </row>
    <row r="25" spans="1:7" hidden="1">
      <c r="A25" s="206"/>
      <c r="B25" s="209"/>
      <c r="C25" s="209"/>
      <c r="D25" s="209"/>
      <c r="E25" s="207"/>
      <c r="F25" s="204"/>
      <c r="G25"/>
    </row>
    <row r="26" spans="1:7" customFormat="1" ht="21.75" customHeigh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sheetData>
  <mergeCells count="5">
    <mergeCell ref="B1:E1"/>
    <mergeCell ref="A3:F3"/>
    <mergeCell ref="A4:A5"/>
    <mergeCell ref="B4:E4"/>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dataValidation allowBlank="1" showInputMessage="1" showErrorMessage="1" prompt="Proponer y escribir en una frase la estrategia para gestionar la debilidad, la oportunidad, la amenaza o la fortaleza.Usar verbo de acción en infinitivo._x000a_" sqref="A4"/>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2:I58"/>
  <sheetViews>
    <sheetView zoomScale="112" zoomScaleNormal="112" workbookViewId="0">
      <selection activeCell="H13" sqref="H13:I13"/>
    </sheetView>
  </sheetViews>
  <sheetFormatPr baseColWidth="10" defaultColWidth="11.42578125" defaultRowHeight="14.25"/>
  <cols>
    <col min="1" max="1" width="2.7109375" style="15" customWidth="1"/>
    <col min="2" max="2" width="24.7109375" style="15" customWidth="1"/>
    <col min="3" max="3" width="11.28515625" style="36" customWidth="1"/>
    <col min="4" max="4" width="19.28515625" style="36"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2" spans="2:9" ht="18">
      <c r="B2" s="341" t="s">
        <v>111</v>
      </c>
      <c r="C2" s="342"/>
      <c r="D2" s="342"/>
      <c r="E2" s="342"/>
      <c r="F2" s="342"/>
      <c r="G2" s="343"/>
    </row>
    <row r="3" spans="2:9" ht="15">
      <c r="B3" s="344" t="s">
        <v>112</v>
      </c>
      <c r="C3" s="345"/>
      <c r="D3" s="346"/>
      <c r="E3" s="346"/>
      <c r="F3" s="346"/>
      <c r="G3" s="347"/>
    </row>
    <row r="4" spans="2:9" ht="88.5" customHeight="1">
      <c r="B4" s="348" t="s">
        <v>113</v>
      </c>
      <c r="C4" s="349"/>
      <c r="D4" s="349"/>
      <c r="E4" s="349"/>
      <c r="F4" s="349"/>
      <c r="G4" s="350"/>
    </row>
    <row r="5" spans="2:9" ht="15">
      <c r="B5" s="107"/>
      <c r="C5" s="108"/>
      <c r="D5" s="109"/>
      <c r="E5" s="110"/>
      <c r="F5" s="110"/>
      <c r="G5" s="110"/>
    </row>
    <row r="6" spans="2:9" ht="16.5" customHeight="1">
      <c r="B6" s="351" t="s">
        <v>114</v>
      </c>
      <c r="C6" s="352"/>
      <c r="D6" s="352"/>
      <c r="E6" s="352"/>
      <c r="F6" s="352"/>
      <c r="G6" s="353"/>
    </row>
    <row r="7" spans="2:9" ht="76.5" customHeight="1">
      <c r="B7" s="351"/>
      <c r="C7" s="352"/>
      <c r="D7" s="352"/>
      <c r="E7" s="352"/>
      <c r="F7" s="352"/>
      <c r="G7" s="353"/>
    </row>
    <row r="8" spans="2:9" ht="15" thickBot="1">
      <c r="B8" s="122"/>
      <c r="C8" s="123"/>
      <c r="D8" s="123"/>
      <c r="E8" s="124"/>
      <c r="F8" s="125"/>
      <c r="G8" s="125"/>
    </row>
    <row r="9" spans="2:9">
      <c r="B9" s="126"/>
      <c r="C9" s="127" t="s">
        <v>115</v>
      </c>
      <c r="D9" s="337" t="s">
        <v>116</v>
      </c>
      <c r="E9" s="338"/>
      <c r="F9" s="339" t="s">
        <v>117</v>
      </c>
      <c r="G9" s="340"/>
    </row>
    <row r="10" spans="2:9" ht="15" customHeight="1">
      <c r="B10" s="128"/>
      <c r="C10" s="113">
        <v>5</v>
      </c>
      <c r="D10" s="316" t="s">
        <v>118</v>
      </c>
      <c r="E10" s="317"/>
      <c r="F10" s="318" t="s">
        <v>119</v>
      </c>
      <c r="G10" s="319"/>
      <c r="H10" s="311"/>
      <c r="I10" s="311"/>
    </row>
    <row r="11" spans="2:9">
      <c r="B11" s="128"/>
      <c r="C11" s="113">
        <v>5</v>
      </c>
      <c r="D11" s="316" t="s">
        <v>120</v>
      </c>
      <c r="E11" s="317"/>
      <c r="F11" s="318" t="s">
        <v>121</v>
      </c>
      <c r="G11" s="319"/>
      <c r="H11" s="311"/>
      <c r="I11" s="311"/>
    </row>
    <row r="12" spans="2:9">
      <c r="B12" s="128"/>
      <c r="C12" s="113">
        <v>5</v>
      </c>
      <c r="D12" s="316" t="s">
        <v>122</v>
      </c>
      <c r="E12" s="317"/>
      <c r="F12" s="318" t="s">
        <v>123</v>
      </c>
      <c r="G12" s="319"/>
      <c r="H12" s="311"/>
      <c r="I12" s="311"/>
    </row>
    <row r="13" spans="2:9" ht="27.75" customHeight="1">
      <c r="B13" s="128"/>
      <c r="C13" s="113">
        <v>5</v>
      </c>
      <c r="D13" s="316" t="s">
        <v>124</v>
      </c>
      <c r="E13" s="317"/>
      <c r="F13" s="318" t="s">
        <v>125</v>
      </c>
      <c r="G13" s="319"/>
      <c r="H13" s="311"/>
      <c r="I13" s="311"/>
    </row>
    <row r="14" spans="2:9">
      <c r="B14" s="128"/>
      <c r="C14" s="113">
        <v>5</v>
      </c>
      <c r="D14" s="316" t="s">
        <v>126</v>
      </c>
      <c r="E14" s="317"/>
      <c r="F14" s="318" t="s">
        <v>127</v>
      </c>
      <c r="G14" s="319"/>
      <c r="H14" s="311"/>
      <c r="I14" s="311"/>
    </row>
    <row r="15" spans="2:9" ht="41.25" customHeight="1">
      <c r="B15" s="128"/>
      <c r="C15" s="113">
        <v>5</v>
      </c>
      <c r="D15" s="316" t="s">
        <v>128</v>
      </c>
      <c r="E15" s="317"/>
      <c r="F15" s="318" t="s">
        <v>129</v>
      </c>
      <c r="G15" s="319"/>
      <c r="H15" s="311"/>
      <c r="I15" s="311"/>
    </row>
    <row r="16" spans="2:9" ht="41.25" customHeight="1">
      <c r="B16" s="128"/>
      <c r="C16" s="113">
        <v>5</v>
      </c>
      <c r="D16" s="334" t="s">
        <v>130</v>
      </c>
      <c r="E16" s="332"/>
      <c r="F16" s="318" t="s">
        <v>131</v>
      </c>
      <c r="G16" s="319"/>
      <c r="H16" s="311"/>
      <c r="I16" s="311"/>
    </row>
    <row r="17" spans="2:9" ht="51.75" customHeight="1">
      <c r="B17" s="128"/>
      <c r="C17" s="113">
        <v>5</v>
      </c>
      <c r="D17" s="332" t="s">
        <v>132</v>
      </c>
      <c r="E17" s="333"/>
      <c r="F17" s="318" t="s">
        <v>133</v>
      </c>
      <c r="G17" s="319"/>
      <c r="H17" s="311"/>
      <c r="I17" s="311"/>
    </row>
    <row r="18" spans="2:9" ht="51.75" customHeight="1">
      <c r="B18" s="128"/>
      <c r="C18" s="113">
        <v>5</v>
      </c>
      <c r="D18" s="334" t="s">
        <v>134</v>
      </c>
      <c r="E18" s="332"/>
      <c r="F18" s="318" t="s">
        <v>135</v>
      </c>
      <c r="G18" s="319"/>
      <c r="H18" s="311"/>
      <c r="I18" s="311"/>
    </row>
    <row r="19" spans="2:9" ht="51.75" customHeight="1">
      <c r="B19" s="128"/>
      <c r="C19" s="113">
        <v>5</v>
      </c>
      <c r="D19" s="114" t="s">
        <v>136</v>
      </c>
      <c r="E19" s="115"/>
      <c r="F19" s="318" t="s">
        <v>137</v>
      </c>
      <c r="G19" s="319"/>
      <c r="H19" s="311"/>
      <c r="I19" s="311"/>
    </row>
    <row r="20" spans="2:9" ht="51.75" customHeight="1">
      <c r="B20" s="128"/>
      <c r="C20" s="113">
        <v>5</v>
      </c>
      <c r="D20" s="114" t="s">
        <v>138</v>
      </c>
      <c r="E20" s="115"/>
      <c r="F20" s="318" t="s">
        <v>139</v>
      </c>
      <c r="G20" s="319"/>
      <c r="H20" s="311"/>
      <c r="I20" s="311"/>
    </row>
    <row r="21" spans="2:9" ht="66.75" customHeight="1">
      <c r="B21" s="128"/>
      <c r="C21" s="113">
        <v>5</v>
      </c>
      <c r="D21" s="334" t="s">
        <v>140</v>
      </c>
      <c r="E21" s="332"/>
      <c r="F21" s="318" t="s">
        <v>141</v>
      </c>
      <c r="G21" s="319"/>
      <c r="H21" s="311"/>
      <c r="I21" s="311"/>
    </row>
    <row r="22" spans="2:9" ht="36" customHeight="1">
      <c r="B22" s="128"/>
      <c r="C22" s="113">
        <v>5</v>
      </c>
      <c r="D22" s="335" t="s">
        <v>142</v>
      </c>
      <c r="E22" s="336"/>
      <c r="F22" s="318" t="s">
        <v>143</v>
      </c>
      <c r="G22" s="319"/>
      <c r="H22" s="315"/>
      <c r="I22" s="315"/>
    </row>
    <row r="23" spans="2:9" ht="26.25" customHeight="1">
      <c r="B23" s="128"/>
      <c r="C23" s="113">
        <v>5</v>
      </c>
      <c r="D23" s="320" t="s">
        <v>144</v>
      </c>
      <c r="E23" s="320"/>
      <c r="F23" s="321" t="s">
        <v>145</v>
      </c>
      <c r="G23" s="319"/>
      <c r="H23" s="311"/>
      <c r="I23" s="311"/>
    </row>
    <row r="24" spans="2:9" ht="26.25" customHeight="1">
      <c r="B24" s="128"/>
      <c r="C24" s="113">
        <v>5</v>
      </c>
      <c r="D24" s="320" t="s">
        <v>146</v>
      </c>
      <c r="E24" s="320"/>
      <c r="F24" s="321" t="s">
        <v>147</v>
      </c>
      <c r="G24" s="319"/>
      <c r="H24" s="311"/>
      <c r="I24" s="311"/>
    </row>
    <row r="25" spans="2:9" ht="26.25" customHeight="1">
      <c r="B25" s="128"/>
      <c r="C25" s="113">
        <v>5</v>
      </c>
      <c r="D25" s="324" t="s">
        <v>148</v>
      </c>
      <c r="E25" s="325"/>
      <c r="F25" s="321" t="s">
        <v>149</v>
      </c>
      <c r="G25" s="319"/>
      <c r="H25" s="311"/>
      <c r="I25" s="311"/>
    </row>
    <row r="26" spans="2:9" ht="27" customHeight="1">
      <c r="B26" s="129"/>
      <c r="C26" s="312" t="s">
        <v>150</v>
      </c>
      <c r="D26" s="313"/>
      <c r="E26" s="313"/>
      <c r="F26" s="313"/>
      <c r="G26" s="314"/>
    </row>
    <row r="27" spans="2:9" ht="27" customHeight="1">
      <c r="B27" s="329" t="s">
        <v>151</v>
      </c>
      <c r="C27" s="330"/>
      <c r="D27" s="330"/>
      <c r="E27" s="330"/>
      <c r="F27" s="330"/>
      <c r="G27" s="331"/>
    </row>
    <row r="28" spans="2:9" ht="10.5" customHeight="1">
      <c r="B28" s="130"/>
      <c r="D28" s="116"/>
      <c r="E28" s="117"/>
      <c r="F28" s="118"/>
      <c r="G28" s="118"/>
    </row>
    <row r="29" spans="2:9">
      <c r="B29" s="130"/>
      <c r="C29" s="131"/>
      <c r="D29" s="326" t="s">
        <v>116</v>
      </c>
      <c r="E29" s="326"/>
      <c r="F29" s="327" t="s">
        <v>117</v>
      </c>
      <c r="G29" s="328"/>
    </row>
    <row r="30" spans="2:9">
      <c r="B30" s="130"/>
      <c r="D30" s="308" t="s">
        <v>118</v>
      </c>
      <c r="E30" s="308"/>
      <c r="F30" s="309" t="s">
        <v>152</v>
      </c>
      <c r="G30" s="310"/>
      <c r="H30" s="311"/>
      <c r="I30" s="311"/>
    </row>
    <row r="31" spans="2:9">
      <c r="B31" s="130"/>
      <c r="D31" s="308" t="s">
        <v>120</v>
      </c>
      <c r="E31" s="308"/>
      <c r="F31" s="309" t="s">
        <v>153</v>
      </c>
      <c r="G31" s="310"/>
      <c r="H31" s="311"/>
      <c r="I31" s="311"/>
    </row>
    <row r="32" spans="2:9">
      <c r="B32" s="130"/>
      <c r="D32" s="308" t="s">
        <v>122</v>
      </c>
      <c r="E32" s="308"/>
      <c r="F32" s="309" t="s">
        <v>154</v>
      </c>
      <c r="G32" s="310"/>
      <c r="H32" s="311"/>
      <c r="I32" s="311"/>
    </row>
    <row r="33" spans="4:9">
      <c r="D33" s="308" t="s">
        <v>124</v>
      </c>
      <c r="E33" s="308"/>
      <c r="F33" s="309" t="s">
        <v>155</v>
      </c>
      <c r="G33" s="310"/>
      <c r="H33" s="311"/>
      <c r="I33" s="311"/>
    </row>
    <row r="34" spans="4:9">
      <c r="D34" s="308" t="s">
        <v>126</v>
      </c>
      <c r="E34" s="308"/>
      <c r="F34" s="309" t="s">
        <v>156</v>
      </c>
      <c r="G34" s="310"/>
      <c r="H34" s="311"/>
      <c r="I34" s="311"/>
    </row>
    <row r="35" spans="4:9" ht="40.9" customHeight="1">
      <c r="D35" s="308" t="s">
        <v>157</v>
      </c>
      <c r="E35" s="308"/>
      <c r="F35" s="309" t="s">
        <v>158</v>
      </c>
      <c r="G35" s="310"/>
      <c r="H35" s="311"/>
      <c r="I35" s="311"/>
    </row>
    <row r="36" spans="4:9" ht="42" customHeight="1">
      <c r="D36" s="308" t="s">
        <v>159</v>
      </c>
      <c r="E36" s="308"/>
      <c r="F36" s="309" t="s">
        <v>160</v>
      </c>
      <c r="G36" s="310"/>
      <c r="H36" s="307"/>
      <c r="I36" s="307"/>
    </row>
    <row r="37" spans="4:9" ht="30.75" customHeight="1">
      <c r="D37" s="308" t="s">
        <v>161</v>
      </c>
      <c r="E37" s="308"/>
      <c r="F37" s="322" t="s">
        <v>162</v>
      </c>
      <c r="G37" s="323"/>
      <c r="H37" s="307"/>
      <c r="I37" s="307"/>
    </row>
    <row r="38" spans="4:9" ht="33" customHeight="1">
      <c r="D38" s="308" t="s">
        <v>163</v>
      </c>
      <c r="E38" s="308"/>
      <c r="F38" s="322" t="s">
        <v>162</v>
      </c>
      <c r="G38" s="323"/>
      <c r="H38" s="307"/>
      <c r="I38" s="307"/>
    </row>
    <row r="39" spans="4:9" ht="30" customHeight="1">
      <c r="D39" s="308" t="s">
        <v>164</v>
      </c>
      <c r="E39" s="308"/>
      <c r="F39" s="322" t="s">
        <v>162</v>
      </c>
      <c r="G39" s="323"/>
      <c r="H39" s="307"/>
      <c r="I39" s="307"/>
    </row>
    <row r="40" spans="4:9" ht="30" customHeight="1">
      <c r="D40" s="308" t="s">
        <v>165</v>
      </c>
      <c r="E40" s="308"/>
      <c r="F40" s="322" t="s">
        <v>162</v>
      </c>
      <c r="G40" s="323"/>
      <c r="H40" s="307"/>
      <c r="I40" s="307"/>
    </row>
    <row r="41" spans="4:9" ht="30" customHeight="1">
      <c r="D41" s="362" t="s">
        <v>166</v>
      </c>
      <c r="E41" s="363"/>
      <c r="F41" s="309" t="s">
        <v>167</v>
      </c>
      <c r="G41" s="310"/>
      <c r="H41" s="307"/>
      <c r="I41" s="307"/>
    </row>
    <row r="42" spans="4:9" ht="35.25" customHeight="1">
      <c r="D42" s="308" t="s">
        <v>168</v>
      </c>
      <c r="E42" s="308"/>
      <c r="F42" s="309" t="s">
        <v>169</v>
      </c>
      <c r="G42" s="310"/>
      <c r="H42" s="307"/>
      <c r="I42" s="307"/>
    </row>
    <row r="43" spans="4:9" ht="31.5" customHeight="1">
      <c r="D43" s="308" t="s">
        <v>161</v>
      </c>
      <c r="E43" s="308"/>
      <c r="F43" s="322" t="s">
        <v>162</v>
      </c>
      <c r="G43" s="323"/>
      <c r="H43" s="307"/>
      <c r="I43" s="307"/>
    </row>
    <row r="44" spans="4:9" ht="35.25" customHeight="1">
      <c r="D44" s="308" t="s">
        <v>170</v>
      </c>
      <c r="E44" s="308"/>
      <c r="F44" s="322" t="s">
        <v>162</v>
      </c>
      <c r="G44" s="323"/>
      <c r="H44" s="307"/>
      <c r="I44" s="307"/>
    </row>
    <row r="45" spans="4:9" ht="57" customHeight="1">
      <c r="D45" s="308" t="s">
        <v>165</v>
      </c>
      <c r="E45" s="308"/>
      <c r="F45" s="322" t="s">
        <v>162</v>
      </c>
      <c r="G45" s="323"/>
      <c r="H45" s="307"/>
      <c r="I45" s="307"/>
    </row>
    <row r="46" spans="4:9" ht="32.25" customHeight="1">
      <c r="D46" s="308" t="s">
        <v>163</v>
      </c>
      <c r="E46" s="308"/>
      <c r="F46" s="322" t="s">
        <v>162</v>
      </c>
      <c r="G46" s="323"/>
      <c r="H46" s="307"/>
      <c r="I46" s="307"/>
    </row>
    <row r="47" spans="4:9" ht="32.25" customHeight="1">
      <c r="D47" s="362" t="s">
        <v>171</v>
      </c>
      <c r="E47" s="363"/>
      <c r="F47" s="360" t="s">
        <v>172</v>
      </c>
      <c r="G47" s="361"/>
      <c r="H47" s="307"/>
      <c r="I47" s="307"/>
    </row>
    <row r="48" spans="4:9" ht="32.25" customHeight="1">
      <c r="D48" s="308" t="s">
        <v>173</v>
      </c>
      <c r="E48" s="308"/>
      <c r="F48" s="309" t="s">
        <v>174</v>
      </c>
      <c r="G48" s="310"/>
      <c r="H48" s="307"/>
      <c r="I48" s="307"/>
    </row>
    <row r="49" spans="2:9" ht="32.25" customHeight="1">
      <c r="B49" s="111"/>
      <c r="C49" s="112"/>
      <c r="D49" s="308" t="s">
        <v>175</v>
      </c>
      <c r="E49" s="308"/>
      <c r="F49" s="309" t="s">
        <v>176</v>
      </c>
      <c r="G49" s="310"/>
      <c r="H49" s="307"/>
      <c r="I49" s="307"/>
    </row>
    <row r="50" spans="2:9" ht="32.25" customHeight="1">
      <c r="B50" s="111"/>
      <c r="C50" s="112"/>
      <c r="D50" s="308" t="s">
        <v>177</v>
      </c>
      <c r="E50" s="308"/>
      <c r="F50" s="309" t="s">
        <v>178</v>
      </c>
      <c r="G50" s="310"/>
      <c r="H50" s="307"/>
      <c r="I50" s="307"/>
    </row>
    <row r="51" spans="2:9" ht="32.25" customHeight="1">
      <c r="B51" s="111"/>
      <c r="C51" s="112"/>
      <c r="D51" s="116"/>
      <c r="E51" s="116"/>
      <c r="F51" s="118"/>
      <c r="G51" s="118"/>
      <c r="H51" s="307"/>
      <c r="I51" s="307"/>
    </row>
    <row r="52" spans="2:9" ht="32.25" customHeight="1">
      <c r="B52" s="111"/>
      <c r="C52" s="112"/>
      <c r="D52" s="116"/>
      <c r="E52" s="116"/>
      <c r="F52" s="118"/>
      <c r="G52" s="118"/>
    </row>
    <row r="53" spans="2:9" ht="32.25" customHeight="1">
      <c r="B53" s="111"/>
      <c r="C53" s="112"/>
      <c r="D53" s="116"/>
      <c r="E53" s="116"/>
      <c r="F53" s="118"/>
      <c r="G53" s="118"/>
    </row>
    <row r="54" spans="2:9" ht="21.75" customHeight="1">
      <c r="B54" s="357" t="s">
        <v>179</v>
      </c>
      <c r="C54" s="358"/>
      <c r="D54" s="358"/>
      <c r="E54" s="358"/>
      <c r="F54" s="358"/>
      <c r="G54" s="359"/>
    </row>
    <row r="55" spans="2:9" ht="21.75" customHeight="1">
      <c r="B55" s="357" t="s">
        <v>180</v>
      </c>
      <c r="C55" s="358"/>
      <c r="D55" s="358"/>
      <c r="E55" s="358"/>
      <c r="F55" s="358"/>
      <c r="G55" s="359"/>
    </row>
    <row r="56" spans="2:9" ht="20.25" customHeight="1">
      <c r="B56" s="357" t="s">
        <v>181</v>
      </c>
      <c r="C56" s="358"/>
      <c r="D56" s="358"/>
      <c r="E56" s="358"/>
      <c r="F56" s="358"/>
      <c r="G56" s="359"/>
    </row>
    <row r="57" spans="2:9" ht="20.25" customHeight="1">
      <c r="B57" s="357" t="s">
        <v>182</v>
      </c>
      <c r="C57" s="358"/>
      <c r="D57" s="358"/>
      <c r="E57" s="358"/>
      <c r="F57" s="358"/>
      <c r="G57" s="359"/>
    </row>
    <row r="58" spans="2:9" ht="18" customHeight="1" thickBot="1">
      <c r="B58" s="354" t="s">
        <v>183</v>
      </c>
      <c r="C58" s="355"/>
      <c r="D58" s="355"/>
      <c r="E58" s="355"/>
      <c r="F58" s="355"/>
      <c r="G58" s="356"/>
    </row>
  </sheetData>
  <mergeCells count="125">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F47:G47"/>
    <mergeCell ref="B57:G57"/>
    <mergeCell ref="F44:G44"/>
    <mergeCell ref="D41:E41"/>
    <mergeCell ref="F42:G42"/>
    <mergeCell ref="D47:E47"/>
    <mergeCell ref="D48:E48"/>
    <mergeCell ref="F48:G48"/>
    <mergeCell ref="D10:E10"/>
    <mergeCell ref="F10:G10"/>
    <mergeCell ref="D11:E11"/>
    <mergeCell ref="F11:G11"/>
    <mergeCell ref="D12:E12"/>
    <mergeCell ref="F12:G12"/>
    <mergeCell ref="D9:E9"/>
    <mergeCell ref="F9:G9"/>
    <mergeCell ref="B2:G2"/>
    <mergeCell ref="B3:G3"/>
    <mergeCell ref="B4:G4"/>
    <mergeCell ref="B6:G7"/>
    <mergeCell ref="F19:G19"/>
    <mergeCell ref="F14:G14"/>
    <mergeCell ref="D17:E17"/>
    <mergeCell ref="F17:G17"/>
    <mergeCell ref="D16:E16"/>
    <mergeCell ref="D21:E21"/>
    <mergeCell ref="F21:G21"/>
    <mergeCell ref="D22:E22"/>
    <mergeCell ref="F22:G22"/>
    <mergeCell ref="F20:G20"/>
    <mergeCell ref="D14:E14"/>
    <mergeCell ref="F16:G16"/>
    <mergeCell ref="D18:E18"/>
    <mergeCell ref="F18:G18"/>
    <mergeCell ref="F49:G49"/>
    <mergeCell ref="D49:E49"/>
    <mergeCell ref="D24:E24"/>
    <mergeCell ref="F24:G24"/>
    <mergeCell ref="F25:G25"/>
    <mergeCell ref="D25:E25"/>
    <mergeCell ref="D29:E29"/>
    <mergeCell ref="F29:G29"/>
    <mergeCell ref="B27:G27"/>
    <mergeCell ref="D40:E40"/>
    <mergeCell ref="F40:G40"/>
    <mergeCell ref="D46:E46"/>
    <mergeCell ref="F46:G46"/>
    <mergeCell ref="D45:E45"/>
    <mergeCell ref="F45:G45"/>
    <mergeCell ref="D42:E42"/>
    <mergeCell ref="F34:G34"/>
    <mergeCell ref="F38:G38"/>
    <mergeCell ref="D23:E23"/>
    <mergeCell ref="F23:G23"/>
    <mergeCell ref="F33:G33"/>
    <mergeCell ref="D34:E34"/>
    <mergeCell ref="D43:E43"/>
    <mergeCell ref="F43:G43"/>
    <mergeCell ref="D44:E44"/>
    <mergeCell ref="H15:I15"/>
    <mergeCell ref="H16:I16"/>
    <mergeCell ref="H17:I17"/>
    <mergeCell ref="H18:I18"/>
    <mergeCell ref="H19:I19"/>
    <mergeCell ref="H32:I32"/>
    <mergeCell ref="D32:E32"/>
    <mergeCell ref="F32:G32"/>
    <mergeCell ref="H38:I38"/>
    <mergeCell ref="H39:I39"/>
    <mergeCell ref="H40:I40"/>
    <mergeCell ref="H41:I41"/>
    <mergeCell ref="H42:I42"/>
    <mergeCell ref="H33:I33"/>
    <mergeCell ref="H34:I34"/>
    <mergeCell ref="H35:I35"/>
    <mergeCell ref="H36:I36"/>
    <mergeCell ref="H37:I37"/>
    <mergeCell ref="D30:E30"/>
    <mergeCell ref="F30:G30"/>
    <mergeCell ref="D33:E33"/>
    <mergeCell ref="H10:I10"/>
    <mergeCell ref="H11:I11"/>
    <mergeCell ref="H12:I12"/>
    <mergeCell ref="H13:I13"/>
    <mergeCell ref="H14:I14"/>
    <mergeCell ref="H25:I25"/>
    <mergeCell ref="C26:G26"/>
    <mergeCell ref="H30:I30"/>
    <mergeCell ref="H31:I31"/>
    <mergeCell ref="H20:I20"/>
    <mergeCell ref="H21:I21"/>
    <mergeCell ref="H22:I22"/>
    <mergeCell ref="H23:I23"/>
    <mergeCell ref="H24:I24"/>
    <mergeCell ref="F31:G31"/>
    <mergeCell ref="D31:E31"/>
    <mergeCell ref="D13:E13"/>
    <mergeCell ref="F13:G13"/>
    <mergeCell ref="D15:E15"/>
    <mergeCell ref="F15:G15"/>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IN49"/>
  <sheetViews>
    <sheetView zoomScale="70" zoomScaleNormal="70" zoomScalePageLayoutView="50" workbookViewId="0">
      <pane xSplit="4" ySplit="9" topLeftCell="E10" activePane="bottomRight" state="frozen"/>
      <selection pane="topRight" activeCell="E1" sqref="E1"/>
      <selection pane="bottomLeft" activeCell="A10" sqref="A10"/>
      <selection pane="bottomRight" activeCell="H10" sqref="H10:H19"/>
    </sheetView>
  </sheetViews>
  <sheetFormatPr baseColWidth="10" defaultColWidth="11.42578125" defaultRowHeight="15"/>
  <cols>
    <col min="1" max="1" width="5" bestFit="1" customWidth="1"/>
    <col min="2" max="2" width="29.85546875" customWidth="1"/>
    <col min="3" max="3" width="31" customWidth="1"/>
    <col min="4" max="4" width="43.85546875" style="10" customWidth="1"/>
    <col min="5" max="5" width="26.7109375" customWidth="1"/>
    <col min="6" max="6" width="29.5703125" customWidth="1"/>
    <col min="7" max="7" width="17.28515625" style="167" bestFit="1" customWidth="1"/>
    <col min="8" max="8" width="18.85546875" style="167" customWidth="1"/>
    <col min="9" max="9" width="32.28515625" customWidth="1"/>
    <col min="10" max="10" width="28.5703125" customWidth="1"/>
    <col min="11" max="11" width="18.7109375" style="166" customWidth="1"/>
    <col min="12" max="12" width="11.5703125" style="166" hidden="1" customWidth="1"/>
    <col min="13" max="13" width="19.5703125" customWidth="1"/>
    <col min="14" max="14" width="20.5703125" customWidth="1"/>
    <col min="15" max="15" width="18" hidden="1" customWidth="1"/>
    <col min="16" max="248" width="11.42578125" style="16"/>
    <col min="249" max="16384" width="11.42578125" style="20"/>
  </cols>
  <sheetData>
    <row r="1" spans="1:15" s="18" customFormat="1" ht="27">
      <c r="A1" s="397"/>
      <c r="B1" s="398"/>
      <c r="C1" s="398"/>
      <c r="D1" s="390" t="s">
        <v>399</v>
      </c>
      <c r="E1" s="390"/>
      <c r="F1" s="390"/>
      <c r="G1" s="390"/>
      <c r="H1" s="390"/>
      <c r="I1" s="390"/>
      <c r="J1" s="390"/>
      <c r="K1" s="390"/>
      <c r="L1" s="390"/>
      <c r="M1" s="390"/>
      <c r="N1" s="391"/>
      <c r="O1" s="33"/>
    </row>
    <row r="2" spans="1:15" s="18" customFormat="1" ht="27">
      <c r="A2" s="399"/>
      <c r="B2" s="400"/>
      <c r="C2" s="400"/>
      <c r="D2" s="392"/>
      <c r="E2" s="392"/>
      <c r="F2" s="392"/>
      <c r="G2" s="392"/>
      <c r="H2" s="392"/>
      <c r="I2" s="392"/>
      <c r="J2" s="392"/>
      <c r="K2" s="392"/>
      <c r="L2" s="392"/>
      <c r="M2" s="392"/>
      <c r="N2" s="393"/>
      <c r="O2" s="31"/>
    </row>
    <row r="3" spans="1:15" s="18" customFormat="1" ht="27">
      <c r="A3" s="34"/>
      <c r="B3" s="1"/>
      <c r="C3" s="1"/>
      <c r="D3" s="394"/>
      <c r="E3" s="394"/>
      <c r="F3" s="394"/>
      <c r="G3" s="394"/>
      <c r="H3" s="394"/>
      <c r="I3" s="394"/>
      <c r="J3" s="394"/>
      <c r="K3" s="394"/>
      <c r="L3" s="394"/>
      <c r="M3" s="394"/>
      <c r="N3" s="395"/>
      <c r="O3" s="31"/>
    </row>
    <row r="4" spans="1:15" s="18" customFormat="1" ht="18">
      <c r="A4" s="381" t="s">
        <v>184</v>
      </c>
      <c r="B4" s="381"/>
      <c r="C4" s="381"/>
      <c r="D4" s="404" t="s">
        <v>4</v>
      </c>
      <c r="E4" s="404"/>
      <c r="F4" s="404"/>
      <c r="G4" s="404"/>
      <c r="H4" s="404"/>
      <c r="I4" s="404"/>
      <c r="J4" s="404"/>
      <c r="K4" s="404"/>
      <c r="L4" s="404"/>
      <c r="M4" s="404"/>
      <c r="N4" s="404"/>
      <c r="O4" s="404"/>
    </row>
    <row r="5" spans="1:15" s="18" customFormat="1" ht="38.25" customHeight="1">
      <c r="A5" s="381" t="s">
        <v>185</v>
      </c>
      <c r="B5" s="381"/>
      <c r="C5" s="381"/>
      <c r="D5" s="405" t="s">
        <v>31</v>
      </c>
      <c r="E5" s="406"/>
      <c r="F5" s="406"/>
      <c r="G5" s="406"/>
      <c r="H5" s="406"/>
      <c r="I5" s="406"/>
      <c r="J5" s="406"/>
      <c r="K5" s="406"/>
      <c r="L5" s="406"/>
      <c r="M5" s="406"/>
      <c r="N5" s="406"/>
      <c r="O5" s="407"/>
    </row>
    <row r="6" spans="1:15" s="18" customFormat="1" ht="18.75" thickBot="1">
      <c r="A6" s="382" t="s">
        <v>186</v>
      </c>
      <c r="B6" s="382"/>
      <c r="C6" s="382"/>
      <c r="D6" s="168" t="s">
        <v>398</v>
      </c>
      <c r="E6" s="42"/>
      <c r="F6" s="42"/>
      <c r="G6" s="42"/>
      <c r="H6" s="42"/>
      <c r="I6" s="42"/>
      <c r="J6" s="42"/>
      <c r="K6" s="165"/>
      <c r="L6" s="165"/>
      <c r="M6" s="42"/>
      <c r="N6" s="42"/>
      <c r="O6" s="43"/>
    </row>
    <row r="7" spans="1:15" s="18" customFormat="1" ht="18" thickTop="1" thickBot="1">
      <c r="A7" s="39" t="s">
        <v>188</v>
      </c>
      <c r="B7" s="40"/>
      <c r="C7" s="40"/>
      <c r="D7" s="388" t="s">
        <v>189</v>
      </c>
      <c r="E7" s="385" t="s">
        <v>190</v>
      </c>
      <c r="F7" s="386"/>
      <c r="G7" s="386"/>
      <c r="H7" s="387"/>
      <c r="I7" s="378" t="s">
        <v>191</v>
      </c>
      <c r="J7" s="379"/>
      <c r="K7" s="379"/>
      <c r="L7" s="379"/>
      <c r="M7" s="380"/>
      <c r="N7" s="411" t="s">
        <v>192</v>
      </c>
      <c r="O7" s="412"/>
    </row>
    <row r="8" spans="1:15" s="18" customFormat="1" ht="22.5" customHeight="1" thickTop="1">
      <c r="A8" s="401" t="s">
        <v>193</v>
      </c>
      <c r="B8" s="403" t="s">
        <v>194</v>
      </c>
      <c r="C8" s="86" t="s">
        <v>195</v>
      </c>
      <c r="D8" s="389"/>
      <c r="E8" s="383" t="s">
        <v>132</v>
      </c>
      <c r="F8" s="383" t="s">
        <v>196</v>
      </c>
      <c r="G8" s="383" t="s">
        <v>197</v>
      </c>
      <c r="H8" s="383" t="s">
        <v>138</v>
      </c>
      <c r="I8" s="413" t="s">
        <v>198</v>
      </c>
      <c r="J8" s="119" t="s">
        <v>199</v>
      </c>
      <c r="K8" s="413" t="s">
        <v>191</v>
      </c>
      <c r="L8" s="413" t="s">
        <v>200</v>
      </c>
      <c r="M8" s="413" t="s">
        <v>201</v>
      </c>
      <c r="N8" s="408" t="s">
        <v>202</v>
      </c>
      <c r="O8" s="408" t="s">
        <v>203</v>
      </c>
    </row>
    <row r="9" spans="1:15" s="19" customFormat="1" ht="48.75" customHeight="1" thickBot="1">
      <c r="A9" s="402"/>
      <c r="B9" s="389"/>
      <c r="C9" s="164" t="s">
        <v>204</v>
      </c>
      <c r="D9" s="389"/>
      <c r="E9" s="384"/>
      <c r="F9" s="384"/>
      <c r="G9" s="384"/>
      <c r="H9" s="384"/>
      <c r="I9" s="384"/>
      <c r="J9" s="120" t="s">
        <v>205</v>
      </c>
      <c r="K9" s="384" t="s">
        <v>206</v>
      </c>
      <c r="L9" s="384"/>
      <c r="M9" s="384" t="s">
        <v>206</v>
      </c>
      <c r="N9" s="410"/>
      <c r="O9" s="409"/>
    </row>
    <row r="10" spans="1:15" s="16" customFormat="1" ht="50.25" customHeight="1">
      <c r="A10" s="365">
        <v>1</v>
      </c>
      <c r="B10" s="365" t="s">
        <v>207</v>
      </c>
      <c r="C10" s="365" t="s">
        <v>208</v>
      </c>
      <c r="D10" s="211" t="s">
        <v>209</v>
      </c>
      <c r="E10" s="365">
        <v>12</v>
      </c>
      <c r="F10" s="365">
        <v>1</v>
      </c>
      <c r="G10" s="374">
        <f>+F10/E10</f>
        <v>8.3333333333333329E-2</v>
      </c>
      <c r="H10" s="365"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Baja - 2</v>
      </c>
      <c r="I10" s="212" t="s">
        <v>210</v>
      </c>
      <c r="J10" s="213" t="s">
        <v>211</v>
      </c>
      <c r="K10" s="223" t="str">
        <f>IFERROR(CONCATENATE(INDEX('8- Politicas de admiistracion '!$B$16:$F$53,MATCH('5-. Identificación de Riesgos'!J10,'8- Politicas de admiistracion '!$C$16:$C$54,0),1)," - ",L10),"")</f>
        <v>Moderado - 3</v>
      </c>
      <c r="L10" s="214">
        <f>IFERROR(VLOOKUP(INDEX('8- Politicas de admiistracion '!$B$16:$F$63,MATCH('5-. Identificación de Riesgos'!J10,'8- Politicas de admiistracion '!$C$16:$C$64,0),1),'8- Politicas de admiistracion '!$B$16:$F$64,5,FALSE),"")</f>
        <v>3</v>
      </c>
      <c r="M10" s="365" t="str">
        <f>IFERROR(CONCATENATE(INDEX('8- Politicas de admiistracion '!$B$16:$F$53,MATCH(ROUND(AVERAGE(L10:L19),0),'8- Politicas de admiistracion '!$F$16:$F$53,0),1)," - ",ROUND(AVERAGE(L10:L19),0)),"")</f>
        <v>Menor - 2</v>
      </c>
      <c r="N10" s="365" t="str">
        <f>IFERROR(CONCATENATE(VLOOKUP((LEFT(H10,LEN(H10)-4)&amp;LEFT(M10,LEN(M10)-4)),'9- Matriz de Calor '!$D$18:$E$42,2,0)," - ",RIGHT(H10,1)*RIGHT(M10,1)),"")</f>
        <v>Moderado - 4</v>
      </c>
      <c r="O10" s="372">
        <f>RIGHT(H10,1)*RIGHT(M10,1)</f>
        <v>4</v>
      </c>
    </row>
    <row r="11" spans="1:15" s="16" customFormat="1" ht="48" customHeight="1">
      <c r="A11" s="365"/>
      <c r="B11" s="365"/>
      <c r="C11" s="365"/>
      <c r="D11" s="211" t="s">
        <v>488</v>
      </c>
      <c r="E11" s="365"/>
      <c r="F11" s="365"/>
      <c r="G11" s="374"/>
      <c r="H11" s="365"/>
      <c r="I11" s="212" t="s">
        <v>212</v>
      </c>
      <c r="J11" s="213" t="s">
        <v>213</v>
      </c>
      <c r="K11" s="223" t="str">
        <f>IFERROR(CONCATENATE(INDEX('8- Politicas de admiistracion '!$B$16:$F$53,MATCH('5-. Identificación de Riesgos'!J11,'8- Politicas de admiistracion '!$C$16:$C$54,0),1)," - ",L11),"")</f>
        <v>Leve - 1</v>
      </c>
      <c r="L11" s="214">
        <f>IFERROR(VLOOKUP(INDEX('8- Politicas de admiistracion '!$B$16:$F$63,MATCH('5-. Identificación de Riesgos'!J11,'8- Politicas de admiistracion '!$C$16:$C$64,0),1),'8- Politicas de admiistracion '!$B$16:$F$64,5,FALSE),"")</f>
        <v>1</v>
      </c>
      <c r="M11" s="365"/>
      <c r="N11" s="365"/>
      <c r="O11" s="373"/>
    </row>
    <row r="12" spans="1:15" s="16" customFormat="1" ht="51.75" customHeight="1">
      <c r="A12" s="365"/>
      <c r="B12" s="365"/>
      <c r="C12" s="365"/>
      <c r="D12" s="215" t="s">
        <v>489</v>
      </c>
      <c r="E12" s="365"/>
      <c r="F12" s="365"/>
      <c r="G12" s="374"/>
      <c r="H12" s="365"/>
      <c r="I12" s="212"/>
      <c r="J12" s="213"/>
      <c r="K12" s="223" t="str">
        <f>IFERROR(CONCATENATE(INDEX('8- Politicas de admiistracion '!$B$16:$F$53,MATCH('5-. Identificación de Riesgos'!J12,'8- Politicas de admiistracion '!$C$16:$C$54,0),1)," - ",L12),"")</f>
        <v/>
      </c>
      <c r="L12" s="214" t="str">
        <f>IFERROR(VLOOKUP(INDEX('8- Politicas de admiistracion '!$B$16:$F$63,MATCH('5-. Identificación de Riesgos'!J12,'8- Politicas de admiistracion '!$C$16:$C$64,0),1),'8- Politicas de admiistracion '!$B$16:$F$64,5,FALSE),"")</f>
        <v/>
      </c>
      <c r="M12" s="365"/>
      <c r="N12" s="365"/>
      <c r="O12" s="373"/>
    </row>
    <row r="13" spans="1:15" s="16" customFormat="1" ht="40.5" customHeight="1">
      <c r="A13" s="365"/>
      <c r="B13" s="365"/>
      <c r="C13" s="365"/>
      <c r="D13" s="215" t="s">
        <v>216</v>
      </c>
      <c r="E13" s="365"/>
      <c r="F13" s="365"/>
      <c r="G13" s="374"/>
      <c r="H13" s="365"/>
      <c r="I13" s="212"/>
      <c r="J13" s="213"/>
      <c r="K13" s="223" t="str">
        <f>IFERROR(CONCATENATE(INDEX('8- Politicas de admiistracion '!$B$16:$F$53,MATCH('5-. Identificación de Riesgos'!J13,'8- Politicas de admiistracion '!$C$16:$C$54,0),1)," - ",L13),"")</f>
        <v/>
      </c>
      <c r="L13" s="214" t="str">
        <f>IFERROR(VLOOKUP(INDEX('8- Politicas de admiistracion '!$B$16:$F$63,MATCH('5-. Identificación de Riesgos'!J13,'8- Politicas de admiistracion '!$C$16:$C$64,0),1),'8- Politicas de admiistracion '!$B$16:$F$64,5,FALSE),"")</f>
        <v/>
      </c>
      <c r="M13" s="365"/>
      <c r="N13" s="365"/>
      <c r="O13" s="373"/>
    </row>
    <row r="14" spans="1:15" s="16" customFormat="1" ht="27.75" customHeight="1">
      <c r="A14" s="365"/>
      <c r="B14" s="365"/>
      <c r="C14" s="365"/>
      <c r="D14" s="211" t="s">
        <v>219</v>
      </c>
      <c r="E14" s="365"/>
      <c r="F14" s="365"/>
      <c r="G14" s="374"/>
      <c r="H14" s="365"/>
      <c r="I14" s="212"/>
      <c r="J14" s="213"/>
      <c r="K14" s="223" t="str">
        <f>IFERROR(CONCATENATE(INDEX('8- Politicas de admiistracion '!$B$16:$F$53,MATCH('5-. Identificación de Riesgos'!J14,'8- Politicas de admiistracion '!$C$16:$C$54,0),1)," - ",L14),"")</f>
        <v/>
      </c>
      <c r="L14" s="214" t="str">
        <f>IFERROR(VLOOKUP(INDEX('8- Politicas de admiistracion '!$B$16:$F$63,MATCH('5-. Identificación de Riesgos'!J14,'8- Politicas de admiistracion '!$C$16:$C$64,0),1),'8- Politicas de admiistracion '!$B$16:$F$64,5,FALSE),"")</f>
        <v/>
      </c>
      <c r="M14" s="365"/>
      <c r="N14" s="365"/>
      <c r="O14" s="373"/>
    </row>
    <row r="15" spans="1:15" s="16" customFormat="1" ht="37.5" customHeight="1">
      <c r="A15" s="365"/>
      <c r="B15" s="365"/>
      <c r="C15" s="365"/>
      <c r="D15" s="211" t="s">
        <v>220</v>
      </c>
      <c r="E15" s="365"/>
      <c r="F15" s="365"/>
      <c r="G15" s="374"/>
      <c r="H15" s="365"/>
      <c r="I15" s="212"/>
      <c r="J15" s="213"/>
      <c r="K15" s="223" t="str">
        <f>IFERROR(CONCATENATE(INDEX('8- Politicas de admiistracion '!$B$16:$F$53,MATCH('5-. Identificación de Riesgos'!J15,'8- Politicas de admiistracion '!$C$16:$C$54,0),1)," - ",L15),"")</f>
        <v/>
      </c>
      <c r="L15" s="214" t="str">
        <f>IFERROR(VLOOKUP(INDEX('8- Politicas de admiistracion '!$B$16:$F$63,MATCH('5-. Identificación de Riesgos'!J15,'8- Politicas de admiistracion '!$C$16:$C$64,0),1),'8- Politicas de admiistracion '!$B$16:$F$64,5,FALSE),"")</f>
        <v/>
      </c>
      <c r="M15" s="365"/>
      <c r="N15" s="365"/>
      <c r="O15" s="373"/>
    </row>
    <row r="16" spans="1:15" s="16" customFormat="1" ht="20.25" hidden="1" customHeight="1">
      <c r="A16" s="365"/>
      <c r="B16" s="365"/>
      <c r="C16" s="365"/>
      <c r="D16" s="211"/>
      <c r="E16" s="365"/>
      <c r="F16" s="365"/>
      <c r="G16" s="374"/>
      <c r="H16" s="365"/>
      <c r="I16" s="212"/>
      <c r="J16" s="213"/>
      <c r="K16" s="223"/>
      <c r="L16" s="214"/>
      <c r="M16" s="365"/>
      <c r="N16" s="365"/>
      <c r="O16" s="373"/>
    </row>
    <row r="17" spans="1:22" s="16" customFormat="1" ht="20.25" hidden="1" customHeight="1">
      <c r="A17" s="365"/>
      <c r="B17" s="365"/>
      <c r="C17" s="365"/>
      <c r="D17" s="211"/>
      <c r="E17" s="365"/>
      <c r="F17" s="365"/>
      <c r="G17" s="374"/>
      <c r="H17" s="365"/>
      <c r="I17" s="212"/>
      <c r="J17" s="213"/>
      <c r="K17" s="223"/>
      <c r="L17" s="214"/>
      <c r="M17" s="365"/>
      <c r="N17" s="365"/>
      <c r="O17" s="373"/>
    </row>
    <row r="18" spans="1:22" s="16" customFormat="1" ht="20.25" hidden="1" customHeight="1">
      <c r="A18" s="365"/>
      <c r="B18" s="365"/>
      <c r="C18" s="365"/>
      <c r="D18" s="211"/>
      <c r="E18" s="365"/>
      <c r="F18" s="365"/>
      <c r="G18" s="374"/>
      <c r="H18" s="365"/>
      <c r="I18" s="212"/>
      <c r="J18" s="213"/>
      <c r="K18" s="223"/>
      <c r="L18" s="214"/>
      <c r="M18" s="365"/>
      <c r="N18" s="365"/>
      <c r="O18" s="373"/>
    </row>
    <row r="19" spans="1:22" s="16" customFormat="1" ht="20.25" hidden="1" customHeight="1">
      <c r="A19" s="365"/>
      <c r="B19" s="365"/>
      <c r="C19" s="365"/>
      <c r="D19" s="211"/>
      <c r="E19" s="365"/>
      <c r="F19" s="365"/>
      <c r="G19" s="374"/>
      <c r="H19" s="365"/>
      <c r="I19" s="223"/>
      <c r="J19" s="217"/>
      <c r="K19" s="223" t="str">
        <f>IFERROR(CONCATENATE(INDEX('8- Politicas de admiistracion '!$B$16:$F$53,MATCH('5-. Identificación de Riesgos'!J19,'8- Politicas de admiistracion '!$C$16:$C$54,0),1)," - ",L19),"")</f>
        <v/>
      </c>
      <c r="L19" s="214" t="str">
        <f>IFERROR(VLOOKUP(INDEX('8- Politicas de admiistracion '!$B$16:$F$63,MATCH('5-. Identificación de Riesgos'!J19,'8- Politicas de admiistracion '!$C$16:$C$64,0),1),'8- Politicas de admiistracion '!$B$16:$F$64,5,FALSE),"")</f>
        <v/>
      </c>
      <c r="M19" s="365"/>
      <c r="N19" s="365"/>
      <c r="O19" s="373"/>
    </row>
    <row r="20" spans="1:22" s="16" customFormat="1" ht="48" customHeight="1">
      <c r="A20" s="369">
        <v>2</v>
      </c>
      <c r="B20" s="365" t="s">
        <v>221</v>
      </c>
      <c r="C20" s="365" t="s">
        <v>222</v>
      </c>
      <c r="D20" s="211" t="s">
        <v>223</v>
      </c>
      <c r="E20" s="368">
        <v>12</v>
      </c>
      <c r="F20" s="368">
        <v>1</v>
      </c>
      <c r="G20" s="364">
        <f t="shared" ref="G20" si="0">+F20/E20</f>
        <v>8.3333333333333329E-2</v>
      </c>
      <c r="H20" s="365"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212" t="s">
        <v>303</v>
      </c>
      <c r="J20" s="213" t="s">
        <v>211</v>
      </c>
      <c r="K20" s="223" t="str">
        <f>IFERROR(CONCATENATE(INDEX('8- Politicas de admiistracion '!$B$16:$F$53,MATCH('5-. Identificación de Riesgos'!J20,'8- Politicas de admiistracion '!$C$16:$C$54,0),1)," - ",L20),"")</f>
        <v>Moderado - 3</v>
      </c>
      <c r="L20" s="214">
        <f>IFERROR(VLOOKUP(INDEX('8- Politicas de admiistracion '!$B$16:$F$53,MATCH('5-. Identificación de Riesgos'!J20,'8- Politicas de admiistracion '!$C$16:$C$54,0),1),'8- Politicas de admiistracion '!$B$16:$F$54,5,FALSE),"")</f>
        <v>3</v>
      </c>
      <c r="M20" s="365" t="str">
        <f>IFERROR(CONCATENATE(INDEX('8- Politicas de admiistracion '!$B$16:$F$53,MATCH(ROUND(AVERAGE(L20:L29),0),'8- Politicas de admiistracion '!$F$16:$F$53,0),1)," - ",ROUND(AVERAGE(L20:L29),0)),"")</f>
        <v>Moderado - 3</v>
      </c>
      <c r="N20" s="365" t="str">
        <f>IFERROR(CONCATENATE(VLOOKUP((LEFT(H20,LEN(H20)-4)&amp;LEFT(M20,LEN(M20)-4)),'9- Matriz de Calor '!$D$18:$E$42,2,0)," - ",RIGHT(H20,1)*RIGHT(M20,1)),"")</f>
        <v>Moderado - 6</v>
      </c>
      <c r="O20" s="373">
        <f>RIGHT(H20,1)*RIGHT(M20,1)</f>
        <v>6</v>
      </c>
      <c r="Q20" s="396" t="s">
        <v>224</v>
      </c>
      <c r="R20" s="396"/>
      <c r="S20" s="396"/>
      <c r="T20" s="396"/>
      <c r="U20" s="396"/>
      <c r="V20" s="396"/>
    </row>
    <row r="21" spans="1:22" s="16" customFormat="1" ht="68.25" customHeight="1">
      <c r="A21" s="369"/>
      <c r="B21" s="365"/>
      <c r="C21" s="365"/>
      <c r="D21" s="211" t="s">
        <v>225</v>
      </c>
      <c r="E21" s="368"/>
      <c r="F21" s="368"/>
      <c r="G21" s="364"/>
      <c r="H21" s="365"/>
      <c r="I21" s="212"/>
      <c r="J21" s="213"/>
      <c r="K21" s="223" t="str">
        <f>IFERROR(CONCATENATE(INDEX('8- Politicas de admiistracion '!$B$16:$F$53,MATCH('5-. Identificación de Riesgos'!J21,'8- Politicas de admiistracion '!$C$16:$C$54,0),1)," - ",L21),"")</f>
        <v/>
      </c>
      <c r="L21" s="214" t="str">
        <f>IFERROR(VLOOKUP(INDEX('8- Politicas de admiistracion '!$B$16:$F$53,MATCH('5-. Identificación de Riesgos'!J21,'8- Politicas de admiistracion '!$C$16:$C$54,0),1),'8- Politicas de admiistracion '!$B$16:$F$54,5,FALSE),"")</f>
        <v/>
      </c>
      <c r="M21" s="365"/>
      <c r="N21" s="365"/>
      <c r="O21" s="373"/>
      <c r="Q21" s="396"/>
      <c r="R21" s="396"/>
      <c r="S21" s="396"/>
      <c r="T21" s="396"/>
      <c r="U21" s="396"/>
      <c r="V21" s="396"/>
    </row>
    <row r="22" spans="1:22" s="16" customFormat="1" ht="48" customHeight="1">
      <c r="A22" s="369"/>
      <c r="B22" s="365"/>
      <c r="C22" s="365"/>
      <c r="D22" s="211" t="s">
        <v>226</v>
      </c>
      <c r="E22" s="368"/>
      <c r="F22" s="368"/>
      <c r="G22" s="364"/>
      <c r="H22" s="365"/>
      <c r="I22" s="212"/>
      <c r="J22" s="213"/>
      <c r="K22" s="223" t="str">
        <f>IFERROR(CONCATENATE(INDEX('8- Politicas de admiistracion '!$B$16:$F$53,MATCH('5-. Identificación de Riesgos'!J22,'8- Politicas de admiistracion '!$C$16:$C$54,0),1)," - ",L22),"")</f>
        <v/>
      </c>
      <c r="L22" s="214" t="str">
        <f>IFERROR(VLOOKUP(INDEX('8- Politicas de admiistracion '!$B$16:$F$53,MATCH('5-. Identificación de Riesgos'!J22,'8- Politicas de admiistracion '!$C$16:$C$54,0),1),'8- Politicas de admiistracion '!$B$16:$F$54,5,FALSE),"")</f>
        <v/>
      </c>
      <c r="M22" s="365"/>
      <c r="N22" s="365"/>
      <c r="O22" s="373"/>
      <c r="Q22" s="396"/>
      <c r="R22" s="396"/>
      <c r="S22" s="396"/>
      <c r="T22" s="396"/>
      <c r="U22" s="396"/>
      <c r="V22" s="396"/>
    </row>
    <row r="23" spans="1:22" s="16" customFormat="1" ht="48" customHeight="1">
      <c r="A23" s="369"/>
      <c r="B23" s="365"/>
      <c r="C23" s="365"/>
      <c r="D23" s="227" t="s">
        <v>227</v>
      </c>
      <c r="E23" s="368"/>
      <c r="F23" s="368"/>
      <c r="G23" s="364"/>
      <c r="H23" s="365"/>
      <c r="I23" s="212"/>
      <c r="J23" s="213"/>
      <c r="K23" s="223" t="str">
        <f>IFERROR(CONCATENATE(INDEX('8- Politicas de admiistracion '!$B$16:$F$53,MATCH('5-. Identificación de Riesgos'!J23,'8- Politicas de admiistracion '!$C$16:$C$54,0),1)," - ",L23),"")</f>
        <v/>
      </c>
      <c r="L23" s="214" t="str">
        <f>IFERROR(VLOOKUP(INDEX('8- Politicas de admiistracion '!$B$16:$F$53,MATCH('5-. Identificación de Riesgos'!J23,'8- Politicas de admiistracion '!$C$16:$C$54,0),1),'8- Politicas de admiistracion '!$B$16:$F$54,5,FALSE),"")</f>
        <v/>
      </c>
      <c r="M23" s="365"/>
      <c r="N23" s="365"/>
      <c r="O23" s="373"/>
      <c r="Q23" s="396"/>
      <c r="R23" s="396"/>
      <c r="S23" s="396"/>
      <c r="T23" s="396"/>
      <c r="U23" s="396"/>
      <c r="V23" s="396"/>
    </row>
    <row r="24" spans="1:22" s="16" customFormat="1" ht="51.75" hidden="1" customHeight="1">
      <c r="A24" s="369"/>
      <c r="B24" s="365"/>
      <c r="C24" s="365"/>
      <c r="D24" s="216"/>
      <c r="E24" s="368"/>
      <c r="F24" s="368"/>
      <c r="G24" s="364"/>
      <c r="H24" s="365"/>
      <c r="I24" s="212"/>
      <c r="J24" s="213"/>
      <c r="K24" s="223" t="str">
        <f>IFERROR(CONCATENATE(INDEX('8- Politicas de admiistracion '!$B$16:$F$53,MATCH('5-. Identificación de Riesgos'!J24,'8- Politicas de admiistracion '!$C$16:$C$54,0),1)," - ",L24),"")</f>
        <v/>
      </c>
      <c r="L24" s="214" t="str">
        <f>IFERROR(VLOOKUP(INDEX('8- Politicas de admiistracion '!$B$16:$F$53,MATCH('5-. Identificación de Riesgos'!J24,'8- Politicas de admiistracion '!$C$16:$C$54,0),1),'8- Politicas de admiistracion '!$B$16:$F$54,5,FALSE),"")</f>
        <v/>
      </c>
      <c r="M24" s="365"/>
      <c r="N24" s="365"/>
      <c r="O24" s="373"/>
      <c r="Q24" s="396"/>
      <c r="R24" s="396"/>
      <c r="S24" s="396"/>
      <c r="T24" s="396"/>
      <c r="U24" s="396"/>
      <c r="V24" s="396"/>
    </row>
    <row r="25" spans="1:22" s="16" customFormat="1" ht="42" hidden="1" customHeight="1">
      <c r="A25" s="369"/>
      <c r="B25" s="365"/>
      <c r="C25" s="365"/>
      <c r="D25" s="211"/>
      <c r="E25" s="368"/>
      <c r="F25" s="368"/>
      <c r="G25" s="364"/>
      <c r="H25" s="365"/>
      <c r="I25" s="212"/>
      <c r="J25" s="213"/>
      <c r="K25" s="223"/>
      <c r="L25" s="214" t="str">
        <f>IFERROR(VLOOKUP(INDEX('8- Politicas de admiistracion '!$B$16:$F$53,MATCH('5-. Identificación de Riesgos'!J25,'8- Politicas de admiistracion '!$C$16:$C$54,0),1),'8- Politicas de admiistracion '!$B$16:$F$54,5,FALSE),"")</f>
        <v/>
      </c>
      <c r="M25" s="365"/>
      <c r="N25" s="365"/>
      <c r="O25" s="373"/>
      <c r="Q25" s="396"/>
      <c r="R25" s="396"/>
      <c r="S25" s="396"/>
      <c r="T25" s="396"/>
      <c r="U25" s="396"/>
      <c r="V25" s="396"/>
    </row>
    <row r="26" spans="1:22" s="16" customFormat="1" ht="47.25" hidden="1" customHeight="1">
      <c r="A26" s="369"/>
      <c r="B26" s="365"/>
      <c r="C26" s="365"/>
      <c r="D26" s="211"/>
      <c r="E26" s="368"/>
      <c r="F26" s="368"/>
      <c r="G26" s="364"/>
      <c r="H26" s="365"/>
      <c r="I26" s="212"/>
      <c r="J26" s="213"/>
      <c r="K26" s="223" t="str">
        <f>IFERROR(CONCATENATE(INDEX('8- Politicas de admiistracion '!$B$16:$F$53,MATCH('5-. Identificación de Riesgos'!J26,'8- Politicas de admiistracion '!$C$16:$C$54,0),1)," - ",L26),"")</f>
        <v/>
      </c>
      <c r="L26" s="214" t="str">
        <f>IFERROR(VLOOKUP(INDEX('8- Politicas de admiistracion '!$B$16:$F$53,MATCH('5-. Identificación de Riesgos'!J26,'8- Politicas de admiistracion '!$C$16:$C$54,0),1),'8- Politicas de admiistracion '!$B$16:$F$54,5,FALSE),"")</f>
        <v/>
      </c>
      <c r="M26" s="365"/>
      <c r="N26" s="365"/>
      <c r="O26" s="373"/>
      <c r="Q26" s="396"/>
      <c r="R26" s="396"/>
      <c r="S26" s="396"/>
      <c r="T26" s="396"/>
      <c r="U26" s="396"/>
      <c r="V26" s="396"/>
    </row>
    <row r="27" spans="1:22" s="16" customFormat="1" ht="47.25" hidden="1" customHeight="1">
      <c r="A27" s="369"/>
      <c r="B27" s="365"/>
      <c r="C27" s="365"/>
      <c r="D27" s="211"/>
      <c r="E27" s="368"/>
      <c r="F27" s="368"/>
      <c r="G27" s="364"/>
      <c r="H27" s="365"/>
      <c r="I27" s="212"/>
      <c r="J27" s="213"/>
      <c r="K27" s="223"/>
      <c r="L27" s="214" t="str">
        <f>IFERROR(VLOOKUP(INDEX('8- Politicas de admiistracion '!$B$16:$F$53,MATCH('5-. Identificación de Riesgos'!J27,'8- Politicas de admiistracion '!$C$16:$C$54,0),1),'8- Politicas de admiistracion '!$B$16:$F$54,5,FALSE),"")</f>
        <v/>
      </c>
      <c r="M27" s="365"/>
      <c r="N27" s="365"/>
      <c r="O27" s="373"/>
      <c r="Q27" s="396"/>
      <c r="R27" s="396"/>
      <c r="S27" s="396"/>
      <c r="T27" s="396"/>
      <c r="U27" s="396"/>
      <c r="V27" s="396"/>
    </row>
    <row r="28" spans="1:22" s="16" customFormat="1" ht="42" hidden="1" customHeight="1">
      <c r="A28" s="369"/>
      <c r="B28" s="365"/>
      <c r="C28" s="365"/>
      <c r="D28" s="211"/>
      <c r="E28" s="368"/>
      <c r="F28" s="368"/>
      <c r="G28" s="364"/>
      <c r="H28" s="365"/>
      <c r="I28" s="212"/>
      <c r="J28" s="213"/>
      <c r="K28" s="223" t="str">
        <f>IFERROR(CONCATENATE(INDEX('8- Politicas de admiistracion '!$B$16:$F$53,MATCH('5-. Identificación de Riesgos'!J28,'8- Politicas de admiistracion '!$C$16:$C$54,0),1)," - ",L28),"")</f>
        <v/>
      </c>
      <c r="L28" s="214" t="str">
        <f>IFERROR(VLOOKUP(INDEX('8- Politicas de admiistracion '!$B$16:$F$53,MATCH('5-. Identificación de Riesgos'!J28,'8- Politicas de admiistracion '!$C$16:$C$54,0),1),'8- Politicas de admiistracion '!$B$16:$F$54,5,FALSE),"")</f>
        <v/>
      </c>
      <c r="M28" s="365"/>
      <c r="N28" s="365"/>
      <c r="O28" s="373"/>
      <c r="Q28" s="396"/>
      <c r="R28" s="396"/>
      <c r="S28" s="396"/>
      <c r="T28" s="396"/>
      <c r="U28" s="396"/>
      <c r="V28" s="396"/>
    </row>
    <row r="29" spans="1:22" s="16" customFormat="1" ht="55.5" hidden="1" customHeight="1" thickBot="1">
      <c r="A29" s="369"/>
      <c r="B29" s="365"/>
      <c r="C29" s="365"/>
      <c r="D29" s="216"/>
      <c r="E29" s="368"/>
      <c r="F29" s="368"/>
      <c r="G29" s="364"/>
      <c r="H29" s="365"/>
      <c r="I29" s="212"/>
      <c r="J29" s="213"/>
      <c r="K29" s="223"/>
      <c r="L29" s="214" t="str">
        <f>IFERROR(VLOOKUP(INDEX('8- Politicas de admiistracion '!$B$16:$F$53,MATCH('5-. Identificación de Riesgos'!J29,'8- Politicas de admiistracion '!$C$16:$C$54,0),1),'8- Politicas de admiistracion '!$B$16:$F$54,5,FALSE),"")</f>
        <v/>
      </c>
      <c r="M29" s="365"/>
      <c r="N29" s="365"/>
      <c r="O29" s="373"/>
      <c r="Q29" s="396"/>
      <c r="R29" s="396"/>
      <c r="S29" s="396"/>
      <c r="T29" s="396"/>
      <c r="U29" s="396"/>
      <c r="V29" s="396"/>
    </row>
    <row r="30" spans="1:22" s="132" customFormat="1" ht="53.25" customHeight="1">
      <c r="A30" s="369">
        <v>3</v>
      </c>
      <c r="B30" s="370" t="s">
        <v>228</v>
      </c>
      <c r="C30" s="370" t="s">
        <v>229</v>
      </c>
      <c r="D30" s="228" t="s">
        <v>230</v>
      </c>
      <c r="E30" s="368">
        <v>12</v>
      </c>
      <c r="F30" s="368">
        <v>1</v>
      </c>
      <c r="G30" s="364">
        <f t="shared" ref="G30" si="1">F30/E30</f>
        <v>8.3333333333333329E-2</v>
      </c>
      <c r="H30" s="365"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Baja - 2</v>
      </c>
      <c r="I30" s="229" t="s">
        <v>303</v>
      </c>
      <c r="J30" s="213" t="s">
        <v>211</v>
      </c>
      <c r="K30" s="231" t="str">
        <f>IFERROR(CONCATENATE(INDEX('8- Politicas de admiistracion '!$B$16:$F$53,MATCH('5-. Identificación de Riesgos'!J30,'8- Politicas de admiistracion '!$C$16:$C$54,0),1)," - ",L30),"")</f>
        <v>Moderado - 3</v>
      </c>
      <c r="L30" s="232">
        <f>IFERROR(VLOOKUP(INDEX('8- Politicas de admiistracion '!$B$16:$F$53,MATCH('5-. Identificación de Riesgos'!J30,'8- Politicas de admiistracion '!$C$16:$C$54,0),1),'8- Politicas de admiistracion '!$B$16:$F$54,5,FALSE),"")</f>
        <v>3</v>
      </c>
      <c r="M30" s="366" t="str">
        <f>IFERROR(CONCATENATE(INDEX('8- Politicas de admiistracion '!$B$16:$F$53,MATCH(ROUND(AVERAGE(L30:L39),0),'8- Politicas de admiistracion '!$F$16:$F$53,0),1)," - ",ROUND(AVERAGE(L30:L39),0)),"")</f>
        <v>Moderado - 3</v>
      </c>
      <c r="N30" s="366" t="str">
        <f>IFERROR(CONCATENATE(VLOOKUP((LEFT(H30,LEN(H30)-4)&amp;LEFT(M30,LEN(M30)-4)),'9- Matriz de Calor '!$D$18:$E$42,2,0)," - ",RIGHT(H30,1)*RIGHT(M30,1)),"")</f>
        <v>Moderado - 6</v>
      </c>
      <c r="O30" s="375">
        <f>RIGHT(H30,1)*RIGHT(M30,1)</f>
        <v>6</v>
      </c>
      <c r="Q30" s="16"/>
      <c r="R30" s="16"/>
      <c r="S30" s="16"/>
      <c r="T30" s="16"/>
      <c r="U30" s="16"/>
      <c r="V30" s="16"/>
    </row>
    <row r="31" spans="1:22" s="132" customFormat="1" ht="57.75" customHeight="1">
      <c r="A31" s="369"/>
      <c r="B31" s="371"/>
      <c r="C31" s="370"/>
      <c r="D31" s="228" t="s">
        <v>231</v>
      </c>
      <c r="E31" s="368"/>
      <c r="F31" s="368"/>
      <c r="G31" s="364"/>
      <c r="H31" s="365"/>
      <c r="I31" s="229"/>
      <c r="J31" s="230"/>
      <c r="K31" s="231" t="str">
        <f>IFERROR(CONCATENATE(INDEX('8- Politicas de admiistracion '!$B$16:$F$53,MATCH('5-. Identificación de Riesgos'!J31,'8- Politicas de admiistracion '!$C$16:$C$54,0),1)," - ",L31),"")</f>
        <v/>
      </c>
      <c r="L31" s="232" t="str">
        <f>IFERROR(VLOOKUP(INDEX('8- Politicas de admiistracion '!$B$16:$F$53,MATCH('5-. Identificación de Riesgos'!J31,'8- Politicas de admiistracion '!$C$16:$C$54,0),1),'8- Politicas de admiistracion '!$B$16:$F$54,5,FALSE),"")</f>
        <v/>
      </c>
      <c r="M31" s="366"/>
      <c r="N31" s="366"/>
      <c r="O31" s="376"/>
    </row>
    <row r="32" spans="1:22" s="132" customFormat="1" ht="52.5" customHeight="1">
      <c r="A32" s="369"/>
      <c r="B32" s="371"/>
      <c r="C32" s="370"/>
      <c r="D32" s="233" t="s">
        <v>232</v>
      </c>
      <c r="E32" s="368"/>
      <c r="F32" s="368"/>
      <c r="G32" s="364"/>
      <c r="H32" s="365"/>
      <c r="I32" s="229"/>
      <c r="J32" s="230"/>
      <c r="K32" s="231" t="str">
        <f>IFERROR(CONCATENATE(INDEX('8- Politicas de admiistracion '!$B$16:$F$53,MATCH('5-. Identificación de Riesgos'!J32,'8- Politicas de admiistracion '!$C$16:$C$54,0),1)," - ",L32),"")</f>
        <v/>
      </c>
      <c r="L32" s="232" t="str">
        <f>IFERROR(VLOOKUP(INDEX('8- Politicas de admiistracion '!$B$16:$F$53,MATCH('5-. Identificación de Riesgos'!J32,'8- Politicas de admiistracion '!$C$16:$C$54,0),1),'8- Politicas de admiistracion '!$B$16:$F$54,5,FALSE),"")</f>
        <v/>
      </c>
      <c r="M32" s="366"/>
      <c r="N32" s="366"/>
      <c r="O32" s="376"/>
    </row>
    <row r="33" spans="1:15" s="132" customFormat="1" ht="45" hidden="1" customHeight="1">
      <c r="A33" s="369"/>
      <c r="B33" s="371"/>
      <c r="C33" s="370"/>
      <c r="D33" s="227"/>
      <c r="E33" s="368"/>
      <c r="F33" s="368"/>
      <c r="G33" s="364"/>
      <c r="H33" s="365"/>
      <c r="I33" s="229"/>
      <c r="J33" s="230"/>
      <c r="K33" s="231"/>
      <c r="L33" s="232" t="str">
        <f>IFERROR(VLOOKUP(INDEX('8- Politicas de admiistracion '!$B$16:$F$53,MATCH('5-. Identificación de Riesgos'!J33,'8- Politicas de admiistracion '!$C$16:$C$54,0),1),'8- Politicas de admiistracion '!$B$16:$F$54,5,FALSE),"")</f>
        <v/>
      </c>
      <c r="M33" s="366"/>
      <c r="N33" s="366"/>
      <c r="O33" s="376"/>
    </row>
    <row r="34" spans="1:15" s="132" customFormat="1" ht="45" hidden="1" customHeight="1">
      <c r="A34" s="369"/>
      <c r="B34" s="371"/>
      <c r="C34" s="370"/>
      <c r="D34" s="227"/>
      <c r="E34" s="368"/>
      <c r="F34" s="368"/>
      <c r="G34" s="364"/>
      <c r="H34" s="365"/>
      <c r="I34" s="229"/>
      <c r="J34" s="230"/>
      <c r="K34" s="231" t="str">
        <f>IFERROR(CONCATENATE(INDEX('8- Politicas de admiistracion '!$B$16:$F$53,MATCH('5-. Identificación de Riesgos'!J34,'8- Politicas de admiistracion '!$C$16:$C$54,0),1)," - ",L34),"")</f>
        <v/>
      </c>
      <c r="L34" s="232" t="str">
        <f>IFERROR(VLOOKUP(INDEX('8- Politicas de admiistracion '!$B$16:$F$53,MATCH('5-. Identificación de Riesgos'!J34,'8- Politicas de admiistracion '!$C$16:$C$54,0),1),'8- Politicas de admiistracion '!$B$16:$F$54,5,FALSE),"")</f>
        <v/>
      </c>
      <c r="M34" s="366"/>
      <c r="N34" s="366"/>
      <c r="O34" s="376"/>
    </row>
    <row r="35" spans="1:15" s="132" customFormat="1" ht="50.25" hidden="1" customHeight="1">
      <c r="A35" s="369"/>
      <c r="B35" s="371"/>
      <c r="C35" s="370"/>
      <c r="D35" s="227"/>
      <c r="E35" s="368"/>
      <c r="F35" s="368"/>
      <c r="G35" s="364"/>
      <c r="H35" s="365"/>
      <c r="I35" s="229"/>
      <c r="J35" s="230"/>
      <c r="K35" s="231" t="str">
        <f>IFERROR(CONCATENATE(INDEX('8- Politicas de admiistracion '!$B$16:$F$53,MATCH('5-. Identificación de Riesgos'!J35,'8- Politicas de admiistracion '!$C$16:$C$54,0),1)," - ",L35),"")</f>
        <v/>
      </c>
      <c r="L35" s="232" t="str">
        <f>IFERROR(VLOOKUP(INDEX('8- Politicas de admiistracion '!$B$16:$F$53,MATCH('5-. Identificación de Riesgos'!J35,'8- Politicas de admiistracion '!$C$16:$C$54,0),1),'8- Politicas de admiistracion '!$B$16:$F$54,5,FALSE),"")</f>
        <v/>
      </c>
      <c r="M35" s="366"/>
      <c r="N35" s="366"/>
      <c r="O35" s="376"/>
    </row>
    <row r="36" spans="1:15" s="132" customFormat="1" ht="55.5" hidden="1" customHeight="1">
      <c r="A36" s="369"/>
      <c r="B36" s="371"/>
      <c r="C36" s="370"/>
      <c r="D36" s="227"/>
      <c r="E36" s="368"/>
      <c r="F36" s="368"/>
      <c r="G36" s="364"/>
      <c r="H36" s="365"/>
      <c r="I36" s="229"/>
      <c r="J36" s="230"/>
      <c r="K36" s="231" t="str">
        <f>IFERROR(CONCATENATE(INDEX('8- Politicas de admiistracion '!$B$16:$F$53,MATCH('5-. Identificación de Riesgos'!J36,'8- Politicas de admiistracion '!$C$16:$C$54,0),1)," - ",L36),"")</f>
        <v/>
      </c>
      <c r="L36" s="232" t="str">
        <f>IFERROR(VLOOKUP(INDEX('8- Politicas de admiistracion '!$B$16:$F$53,MATCH('5-. Identificación de Riesgos'!J36,'8- Politicas de admiistracion '!$C$16:$C$54,0),1),'8- Politicas de admiistracion '!$B$16:$F$54,5,FALSE),"")</f>
        <v/>
      </c>
      <c r="M36" s="366"/>
      <c r="N36" s="366"/>
      <c r="O36" s="376"/>
    </row>
    <row r="37" spans="1:15" s="132" customFormat="1" ht="44.25" hidden="1" customHeight="1">
      <c r="A37" s="369"/>
      <c r="B37" s="371"/>
      <c r="C37" s="370"/>
      <c r="D37" s="227"/>
      <c r="E37" s="368"/>
      <c r="F37" s="368"/>
      <c r="G37" s="364"/>
      <c r="H37" s="365"/>
      <c r="I37" s="229"/>
      <c r="J37" s="230"/>
      <c r="K37" s="231" t="str">
        <f>IFERROR(CONCATENATE(INDEX('8- Politicas de admiistracion '!$B$16:$F$53,MATCH('5-. Identificación de Riesgos'!J37,'8- Politicas de admiistracion '!$C$16:$C$54,0),1)," - ",L37),"")</f>
        <v/>
      </c>
      <c r="L37" s="232" t="str">
        <f>IFERROR(VLOOKUP(INDEX('8- Politicas de admiistracion '!$B$16:$F$53,MATCH('5-. Identificación de Riesgos'!J37,'8- Politicas de admiistracion '!$C$16:$C$54,0),1),'8- Politicas de admiistracion '!$B$16:$F$54,5,FALSE),"")</f>
        <v/>
      </c>
      <c r="M37" s="366"/>
      <c r="N37" s="366"/>
      <c r="O37" s="376"/>
    </row>
    <row r="38" spans="1:15" s="132" customFormat="1" ht="47.25" hidden="1" customHeight="1">
      <c r="A38" s="369"/>
      <c r="B38" s="371"/>
      <c r="C38" s="370"/>
      <c r="D38" s="227"/>
      <c r="E38" s="368"/>
      <c r="F38" s="368"/>
      <c r="G38" s="364"/>
      <c r="H38" s="365"/>
      <c r="I38" s="229"/>
      <c r="J38" s="230"/>
      <c r="K38" s="231" t="str">
        <f>IFERROR(CONCATENATE(INDEX('8- Politicas de admiistracion '!$B$16:$F$53,MATCH('5-. Identificación de Riesgos'!J38,'8- Politicas de admiistracion '!$C$16:$C$54,0),1)," - ",L38),"")</f>
        <v/>
      </c>
      <c r="L38" s="232" t="str">
        <f>IFERROR(VLOOKUP(INDEX('8- Politicas de admiistracion '!$B$16:$F$53,MATCH('5-. Identificación de Riesgos'!J38,'8- Politicas de admiistracion '!$C$16:$C$54,0),1),'8- Politicas de admiistracion '!$B$16:$F$54,5,FALSE),"")</f>
        <v/>
      </c>
      <c r="M38" s="366"/>
      <c r="N38" s="366"/>
      <c r="O38" s="376"/>
    </row>
    <row r="39" spans="1:15" s="132" customFormat="1" ht="45" hidden="1" customHeight="1" thickBot="1">
      <c r="A39" s="369"/>
      <c r="B39" s="371"/>
      <c r="C39" s="370"/>
      <c r="D39" s="211"/>
      <c r="E39" s="368"/>
      <c r="F39" s="368"/>
      <c r="G39" s="364"/>
      <c r="H39" s="365"/>
      <c r="I39" s="229"/>
      <c r="J39" s="230"/>
      <c r="K39" s="231" t="str">
        <f>IFERROR(CONCATENATE(INDEX('8- Politicas de admiistracion '!$B$16:$F$53,MATCH('5-. Identificación de Riesgos'!J39,'8- Politicas de admiistracion '!$C$16:$C$54,0),1)," - ",L39),"")</f>
        <v/>
      </c>
      <c r="L39" s="232" t="str">
        <f>IFERROR(VLOOKUP(INDEX('8- Politicas de admiistracion '!$B$16:$F$53,MATCH('5-. Identificación de Riesgos'!J39,'8- Politicas de admiistracion '!$C$16:$C$54,0),1),'8- Politicas de admiistracion '!$B$16:$F$54,5,FALSE),"")</f>
        <v/>
      </c>
      <c r="M39" s="366"/>
      <c r="N39" s="366"/>
      <c r="O39" s="377"/>
    </row>
    <row r="40" spans="1:15" s="16" customFormat="1" ht="38.25">
      <c r="A40" s="367">
        <v>4</v>
      </c>
      <c r="B40" s="365" t="s">
        <v>233</v>
      </c>
      <c r="C40" s="365" t="s">
        <v>234</v>
      </c>
      <c r="D40" s="228" t="s">
        <v>230</v>
      </c>
      <c r="E40" s="368">
        <v>12</v>
      </c>
      <c r="F40" s="368">
        <v>1</v>
      </c>
      <c r="G40" s="364">
        <f t="shared" ref="G40" si="2">F40/E40</f>
        <v>8.3333333333333329E-2</v>
      </c>
      <c r="H40" s="365"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Baja - 2</v>
      </c>
      <c r="I40" s="229" t="s">
        <v>303</v>
      </c>
      <c r="J40" s="213" t="s">
        <v>211</v>
      </c>
      <c r="K40" s="231" t="str">
        <f>IFERROR(CONCATENATE(INDEX('8- Politicas de admiistracion '!$B$16:$F$53,MATCH('5-. Identificación de Riesgos'!J40,'8- Politicas de admiistracion '!$C$16:$C$54,0),1)," - ",L40),"")</f>
        <v>Moderado - 3</v>
      </c>
      <c r="L40" s="232">
        <f>IFERROR(VLOOKUP(INDEX('8- Politicas de admiistracion '!$B$16:$F$53,MATCH('5-. Identificación de Riesgos'!J40,'8- Politicas de admiistracion '!$C$16:$C$54,0),1),'8- Politicas de admiistracion '!$B$16:$F$54,5,FALSE),"")</f>
        <v>3</v>
      </c>
      <c r="M40" s="366" t="str">
        <f>IFERROR(CONCATENATE(INDEX('8- Politicas de admiistracion '!$B$16:$F$53,MATCH(ROUND(AVERAGE(L40:L49),0),'8- Politicas de admiistracion '!$F$16:$F$53,0),1)," - ",ROUND(AVERAGE(L40:L49),0)),"")</f>
        <v>Moderado - 3</v>
      </c>
      <c r="N40" s="366" t="str">
        <f>IFERROR(CONCATENATE(VLOOKUP((LEFT(H40,LEN(H40)-4)&amp;LEFT(M40,LEN(M40)-4)),'9- Matriz de Calor '!$D$18:$E$42,2,0)," - ",RIGHT(H40,1)*RIGHT(M40,1)),"")</f>
        <v>Moderado - 6</v>
      </c>
      <c r="O40" s="169"/>
    </row>
    <row r="41" spans="1:15" s="16" customFormat="1" ht="36" customHeight="1">
      <c r="A41" s="367"/>
      <c r="B41" s="365"/>
      <c r="C41" s="365"/>
      <c r="D41" s="228" t="s">
        <v>231</v>
      </c>
      <c r="E41" s="368"/>
      <c r="F41" s="368"/>
      <c r="G41" s="364"/>
      <c r="H41" s="365"/>
      <c r="I41" s="229"/>
      <c r="J41" s="230"/>
      <c r="K41" s="231" t="str">
        <f>IFERROR(CONCATENATE(INDEX('8- Politicas de admiistracion '!$B$16:$F$53,MATCH('5-. Identificación de Riesgos'!J41,'8- Politicas de admiistracion '!$C$16:$C$54,0),1)," - ",L41),"")</f>
        <v/>
      </c>
      <c r="L41" s="232" t="str">
        <f>IFERROR(VLOOKUP(INDEX('8- Politicas de admiistracion '!$B$16:$F$53,MATCH('5-. Identificación de Riesgos'!J41,'8- Politicas de admiistracion '!$C$16:$C$54,0),1),'8- Politicas de admiistracion '!$B$16:$F$54,5,FALSE),"")</f>
        <v/>
      </c>
      <c r="M41" s="366"/>
      <c r="N41" s="366"/>
      <c r="O41" s="169"/>
    </row>
    <row r="42" spans="1:15" s="16" customFormat="1" ht="50.25" customHeight="1">
      <c r="A42" s="367"/>
      <c r="B42" s="365"/>
      <c r="C42" s="365"/>
      <c r="D42" s="233" t="s">
        <v>235</v>
      </c>
      <c r="E42" s="368"/>
      <c r="F42" s="368"/>
      <c r="G42" s="364"/>
      <c r="H42" s="365"/>
      <c r="I42" s="229"/>
      <c r="J42" s="230"/>
      <c r="K42" s="231" t="str">
        <f>IFERROR(CONCATENATE(INDEX('8- Politicas de admiistracion '!$B$16:$F$53,MATCH('5-. Identificación de Riesgos'!J42,'8- Politicas de admiistracion '!$C$16:$C$54,0),1)," - ",L42),"")</f>
        <v/>
      </c>
      <c r="L42" s="232" t="str">
        <f>IFERROR(VLOOKUP(INDEX('8- Politicas de admiistracion '!$B$16:$F$53,MATCH('5-. Identificación de Riesgos'!J42,'8- Politicas de admiistracion '!$C$16:$C$54,0),1),'8- Politicas de admiistracion '!$B$16:$F$54,5,FALSE),"")</f>
        <v/>
      </c>
      <c r="M42" s="366"/>
      <c r="N42" s="366"/>
      <c r="O42" s="169"/>
    </row>
    <row r="43" spans="1:15" s="16" customFormat="1" hidden="1">
      <c r="A43" s="367"/>
      <c r="B43" s="365"/>
      <c r="C43" s="365"/>
      <c r="D43" s="234"/>
      <c r="E43" s="368"/>
      <c r="F43" s="368"/>
      <c r="G43" s="364"/>
      <c r="H43" s="365"/>
      <c r="I43" s="229"/>
      <c r="J43" s="230"/>
      <c r="K43" s="231" t="str">
        <f>IFERROR(CONCATENATE(INDEX('8- Politicas de admiistracion '!$B$16:$F$53,MATCH('5-. Identificación de Riesgos'!J43,'8- Politicas de admiistracion '!$C$16:$C$54,0),1)," - ",L43),"")</f>
        <v/>
      </c>
      <c r="L43" s="232" t="str">
        <f>IFERROR(VLOOKUP(INDEX('8- Politicas de admiistracion '!$B$16:$F$53,MATCH('5-. Identificación de Riesgos'!J43,'8- Politicas de admiistracion '!$C$16:$C$54,0),1),'8- Politicas de admiistracion '!$B$16:$F$54,5,FALSE),"")</f>
        <v/>
      </c>
      <c r="M43" s="366"/>
      <c r="N43" s="366"/>
      <c r="O43" s="169"/>
    </row>
    <row r="44" spans="1:15" s="16" customFormat="1" hidden="1">
      <c r="A44" s="367"/>
      <c r="B44" s="365"/>
      <c r="C44" s="365"/>
      <c r="D44" s="234"/>
      <c r="E44" s="368"/>
      <c r="F44" s="368"/>
      <c r="G44" s="364"/>
      <c r="H44" s="365"/>
      <c r="I44" s="229"/>
      <c r="J44" s="230"/>
      <c r="K44" s="231" t="str">
        <f>IFERROR(CONCATENATE(INDEX('8- Politicas de admiistracion '!$B$16:$F$53,MATCH('5-. Identificación de Riesgos'!J44,'8- Politicas de admiistracion '!$C$16:$C$54,0),1)," - ",L44),"")</f>
        <v/>
      </c>
      <c r="L44" s="232" t="str">
        <f>IFERROR(VLOOKUP(INDEX('8- Politicas de admiistracion '!$B$16:$F$53,MATCH('5-. Identificación de Riesgos'!J44,'8- Politicas de admiistracion '!$C$16:$C$54,0),1),'8- Politicas de admiistracion '!$B$16:$F$54,5,FALSE),"")</f>
        <v/>
      </c>
      <c r="M44" s="366"/>
      <c r="N44" s="366"/>
      <c r="O44" s="169"/>
    </row>
    <row r="45" spans="1:15" s="16" customFormat="1" hidden="1">
      <c r="A45" s="367"/>
      <c r="B45" s="365"/>
      <c r="C45" s="365"/>
      <c r="D45" s="234"/>
      <c r="E45" s="368"/>
      <c r="F45" s="368"/>
      <c r="G45" s="364"/>
      <c r="H45" s="365"/>
      <c r="I45" s="229"/>
      <c r="J45" s="230"/>
      <c r="K45" s="231" t="str">
        <f>IFERROR(CONCATENATE(INDEX('8- Politicas de admiistracion '!$B$16:$F$53,MATCH('5-. Identificación de Riesgos'!J45,'8- Politicas de admiistracion '!$C$16:$C$54,0),1)," - ",L45),"")</f>
        <v/>
      </c>
      <c r="L45" s="232" t="str">
        <f>IFERROR(VLOOKUP(INDEX('8- Politicas de admiistracion '!$B$16:$F$53,MATCH('5-. Identificación de Riesgos'!J45,'8- Politicas de admiistracion '!$C$16:$C$54,0),1),'8- Politicas de admiistracion '!$B$16:$F$54,5,FALSE),"")</f>
        <v/>
      </c>
      <c r="M45" s="366"/>
      <c r="N45" s="366"/>
      <c r="O45" s="169"/>
    </row>
    <row r="46" spans="1:15" s="16" customFormat="1" hidden="1">
      <c r="A46" s="367"/>
      <c r="B46" s="365"/>
      <c r="C46" s="365"/>
      <c r="D46" s="234"/>
      <c r="E46" s="368"/>
      <c r="F46" s="368"/>
      <c r="G46" s="364"/>
      <c r="H46" s="365"/>
      <c r="I46" s="229"/>
      <c r="J46" s="230"/>
      <c r="K46" s="231" t="str">
        <f>IFERROR(CONCATENATE(INDEX('8- Politicas de admiistracion '!$B$16:$F$53,MATCH('5-. Identificación de Riesgos'!J46,'8- Politicas de admiistracion '!$C$16:$C$54,0),1)," - ",L46),"")</f>
        <v/>
      </c>
      <c r="L46" s="232" t="str">
        <f>IFERROR(VLOOKUP(INDEX('8- Politicas de admiistracion '!$B$16:$F$53,MATCH('5-. Identificación de Riesgos'!J46,'8- Politicas de admiistracion '!$C$16:$C$54,0),1),'8- Politicas de admiistracion '!$B$16:$F$54,5,FALSE),"")</f>
        <v/>
      </c>
      <c r="M46" s="366"/>
      <c r="N46" s="366"/>
      <c r="O46" s="169"/>
    </row>
    <row r="47" spans="1:15" s="16" customFormat="1" hidden="1">
      <c r="A47" s="367"/>
      <c r="B47" s="365"/>
      <c r="C47" s="365"/>
      <c r="D47" s="234"/>
      <c r="E47" s="368"/>
      <c r="F47" s="368"/>
      <c r="G47" s="364"/>
      <c r="H47" s="365"/>
      <c r="I47" s="229"/>
      <c r="J47" s="230"/>
      <c r="K47" s="231" t="str">
        <f>IFERROR(CONCATENATE(INDEX('8- Politicas de admiistracion '!$B$16:$F$53,MATCH('5-. Identificación de Riesgos'!J47,'8- Politicas de admiistracion '!$C$16:$C$54,0),1)," - ",L47),"")</f>
        <v/>
      </c>
      <c r="L47" s="232" t="str">
        <f>IFERROR(VLOOKUP(INDEX('8- Politicas de admiistracion '!$B$16:$F$53,MATCH('5-. Identificación de Riesgos'!J47,'8- Politicas de admiistracion '!$C$16:$C$54,0),1),'8- Politicas de admiistracion '!$B$16:$F$54,5,FALSE),"")</f>
        <v/>
      </c>
      <c r="M47" s="366"/>
      <c r="N47" s="366"/>
      <c r="O47" s="169"/>
    </row>
    <row r="48" spans="1:15" s="16" customFormat="1" hidden="1">
      <c r="A48" s="367"/>
      <c r="B48" s="365"/>
      <c r="C48" s="365"/>
      <c r="D48" s="234"/>
      <c r="E48" s="368"/>
      <c r="F48" s="368"/>
      <c r="G48" s="364"/>
      <c r="H48" s="365"/>
      <c r="I48" s="229"/>
      <c r="J48" s="230"/>
      <c r="K48" s="231" t="str">
        <f>IFERROR(CONCATENATE(INDEX('8- Politicas de admiistracion '!$B$16:$F$53,MATCH('5-. Identificación de Riesgos'!J48,'8- Politicas de admiistracion '!$C$16:$C$54,0),1)," - ",L48),"")</f>
        <v/>
      </c>
      <c r="L48" s="232" t="str">
        <f>IFERROR(VLOOKUP(INDEX('8- Politicas de admiistracion '!$B$16:$F$53,MATCH('5-. Identificación de Riesgos'!J48,'8- Politicas de admiistracion '!$C$16:$C$54,0),1),'8- Politicas de admiistracion '!$B$16:$F$54,5,FALSE),"")</f>
        <v/>
      </c>
      <c r="M48" s="366"/>
      <c r="N48" s="366"/>
      <c r="O48" s="169"/>
    </row>
    <row r="49" spans="1:15" s="16" customFormat="1" hidden="1">
      <c r="A49" s="367"/>
      <c r="B49" s="365"/>
      <c r="C49" s="365"/>
      <c r="D49" s="234"/>
      <c r="E49" s="368"/>
      <c r="F49" s="368"/>
      <c r="G49" s="364"/>
      <c r="H49" s="365"/>
      <c r="I49" s="229"/>
      <c r="J49" s="230"/>
      <c r="K49" s="231" t="str">
        <f>IFERROR(CONCATENATE(INDEX('8- Politicas de admiistracion '!$B$16:$F$53,MATCH('5-. Identificación de Riesgos'!J49,'8- Politicas de admiistracion '!$C$16:$C$54,0),1)," - ",L49),"")</f>
        <v/>
      </c>
      <c r="L49" s="232" t="str">
        <f>IFERROR(VLOOKUP(INDEX('8- Politicas de admiistracion '!$B$16:$F$53,MATCH('5-. Identificación de Riesgos'!J49,'8- Politicas de admiistracion '!$C$16:$C$54,0),1),'8- Politicas de admiistracion '!$B$16:$F$54,5,FALSE),"")</f>
        <v/>
      </c>
      <c r="M49" s="366"/>
      <c r="N49" s="366"/>
      <c r="O49" s="169"/>
    </row>
  </sheetData>
  <mergeCells count="63">
    <mergeCell ref="D1:N3"/>
    <mergeCell ref="Q20:V2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A5:C5"/>
    <mergeCell ref="A6:C6"/>
    <mergeCell ref="A10:A19"/>
    <mergeCell ref="C10:C19"/>
    <mergeCell ref="B10:B19"/>
    <mergeCell ref="G8:G9"/>
    <mergeCell ref="H8:H9"/>
    <mergeCell ref="E7:H7"/>
    <mergeCell ref="D7:D9"/>
    <mergeCell ref="E10:E19"/>
    <mergeCell ref="F10:F19"/>
    <mergeCell ref="F8:F9"/>
    <mergeCell ref="M30:M39"/>
    <mergeCell ref="N30:N39"/>
    <mergeCell ref="O10:O19"/>
    <mergeCell ref="O20:O29"/>
    <mergeCell ref="G10:G19"/>
    <mergeCell ref="M10:M19"/>
    <mergeCell ref="O30:O39"/>
    <mergeCell ref="H10:H19"/>
    <mergeCell ref="H20:H29"/>
    <mergeCell ref="G30:G39"/>
    <mergeCell ref="H30:H39"/>
    <mergeCell ref="N10:N19"/>
    <mergeCell ref="M20:M29"/>
    <mergeCell ref="N20:N29"/>
    <mergeCell ref="C20:C29"/>
    <mergeCell ref="E30:E39"/>
    <mergeCell ref="A20:A29"/>
    <mergeCell ref="E20:E29"/>
    <mergeCell ref="G20:G29"/>
    <mergeCell ref="A30:A39"/>
    <mergeCell ref="F30:F39"/>
    <mergeCell ref="B20:B29"/>
    <mergeCell ref="B30:B39"/>
    <mergeCell ref="C30:C39"/>
    <mergeCell ref="F20:F29"/>
    <mergeCell ref="G40:G49"/>
    <mergeCell ref="H40:H49"/>
    <mergeCell ref="M40:M49"/>
    <mergeCell ref="N40:N49"/>
    <mergeCell ref="A40:A49"/>
    <mergeCell ref="B40:B49"/>
    <mergeCell ref="C40:C49"/>
    <mergeCell ref="E40:E49"/>
    <mergeCell ref="F40:F49"/>
  </mergeCells>
  <conditionalFormatting sqref="D12">
    <cfRule type="containsText" dxfId="373" priority="25" operator="containsText" text="3- Moderado">
      <formula>NOT(ISERROR(SEARCH("3- Moderado",D12)))</formula>
    </cfRule>
    <cfRule type="containsText" dxfId="372" priority="26" operator="containsText" text="6- Moderado">
      <formula>NOT(ISERROR(SEARCH("6- Moderado",D12)))</formula>
    </cfRule>
    <cfRule type="containsText" dxfId="371" priority="27" operator="containsText" text="4- Moderado">
      <formula>NOT(ISERROR(SEARCH("4- Moderado",D12)))</formula>
    </cfRule>
    <cfRule type="containsText" dxfId="370" priority="28" operator="containsText" text="3- Bajo">
      <formula>NOT(ISERROR(SEARCH("3- Bajo",D12)))</formula>
    </cfRule>
    <cfRule type="containsText" dxfId="369" priority="29" operator="containsText" text="4- Bajo">
      <formula>NOT(ISERROR(SEARCH("4- Bajo",D12)))</formula>
    </cfRule>
    <cfRule type="containsText" dxfId="368" priority="30" operator="containsText" text="1- Bajo">
      <formula>NOT(ISERROR(SEARCH("1- Bajo",D12)))</formula>
    </cfRule>
    <cfRule type="containsText" dxfId="367" priority="31" operator="containsText" text="3- Moderado">
      <formula>NOT(ISERROR(SEARCH("3- Moderado",D12)))</formula>
    </cfRule>
    <cfRule type="containsText" dxfId="366" priority="32" operator="containsText" text="6- Moderado">
      <formula>NOT(ISERROR(SEARCH("6- Moderado",D12)))</formula>
    </cfRule>
    <cfRule type="containsText" dxfId="365" priority="33" operator="containsText" text="4- Moderado">
      <formula>NOT(ISERROR(SEARCH("4- Moderado",D12)))</formula>
    </cfRule>
    <cfRule type="containsText" dxfId="364" priority="34" operator="containsText" text="3- Bajo">
      <formula>NOT(ISERROR(SEARCH("3- Bajo",D12)))</formula>
    </cfRule>
    <cfRule type="containsText" dxfId="363" priority="35" operator="containsText" text="4- Bajo">
      <formula>NOT(ISERROR(SEARCH("4- Bajo",D12)))</formula>
    </cfRule>
    <cfRule type="containsText" dxfId="362" priority="36" operator="containsText" text="1- Bajo">
      <formula>NOT(ISERROR(SEARCH("1- Bajo",D12)))</formula>
    </cfRule>
  </conditionalFormatting>
  <conditionalFormatting sqref="D12:D13">
    <cfRule type="containsText" dxfId="361" priority="19" operator="containsText" text="3- Moderado">
      <formula>NOT(ISERROR(SEARCH("3- Moderado",D12)))</formula>
    </cfRule>
    <cfRule type="containsText" dxfId="360" priority="20" operator="containsText" text="6- Moderado">
      <formula>NOT(ISERROR(SEARCH("6- Moderado",D12)))</formula>
    </cfRule>
    <cfRule type="containsText" dxfId="359" priority="21" operator="containsText" text="4- Moderado">
      <formula>NOT(ISERROR(SEARCH("4- Moderado",D12)))</formula>
    </cfRule>
    <cfRule type="containsText" dxfId="358" priority="22" operator="containsText" text="3- Bajo">
      <formula>NOT(ISERROR(SEARCH("3- Bajo",D12)))</formula>
    </cfRule>
    <cfRule type="containsText" dxfId="357" priority="23" operator="containsText" text="4- Bajo">
      <formula>NOT(ISERROR(SEARCH("4- Bajo",D12)))</formula>
    </cfRule>
    <cfRule type="containsText" dxfId="356" priority="24" operator="containsText" text="1- Bajo">
      <formula>NOT(ISERROR(SEARCH("1- Bajo",D12)))</formula>
    </cfRule>
  </conditionalFormatting>
  <conditionalFormatting sqref="D13">
    <cfRule type="containsText" dxfId="355" priority="7" operator="containsText" text="3- Moderado">
      <formula>NOT(ISERROR(SEARCH("3- Moderado",D13)))</formula>
    </cfRule>
    <cfRule type="containsText" dxfId="354" priority="8" operator="containsText" text="6- Moderado">
      <formula>NOT(ISERROR(SEARCH("6- Moderado",D13)))</formula>
    </cfRule>
    <cfRule type="containsText" dxfId="353" priority="9" operator="containsText" text="4- Moderado">
      <formula>NOT(ISERROR(SEARCH("4- Moderado",D13)))</formula>
    </cfRule>
    <cfRule type="containsText" dxfId="352" priority="10" operator="containsText" text="3- Bajo">
      <formula>NOT(ISERROR(SEARCH("3- Bajo",D13)))</formula>
    </cfRule>
    <cfRule type="containsText" dxfId="351" priority="11" operator="containsText" text="4- Bajo">
      <formula>NOT(ISERROR(SEARCH("4- Bajo",D13)))</formula>
    </cfRule>
    <cfRule type="containsText" dxfId="350" priority="12" operator="containsText" text="1- Bajo">
      <formula>NOT(ISERROR(SEARCH("1- Bajo",D13)))</formula>
    </cfRule>
    <cfRule type="containsText" dxfId="349" priority="13" operator="containsText" text="3- Moderado">
      <formula>NOT(ISERROR(SEARCH("3- Moderado",D13)))</formula>
    </cfRule>
    <cfRule type="containsText" dxfId="348" priority="14" operator="containsText" text="6- Moderado">
      <formula>NOT(ISERROR(SEARCH("6- Moderado",D13)))</formula>
    </cfRule>
    <cfRule type="containsText" dxfId="347" priority="15" operator="containsText" text="4- Moderado">
      <formula>NOT(ISERROR(SEARCH("4- Moderado",D13)))</formula>
    </cfRule>
    <cfRule type="containsText" dxfId="346" priority="16" operator="containsText" text="3- Bajo">
      <formula>NOT(ISERROR(SEARCH("3- Bajo",D13)))</formula>
    </cfRule>
    <cfRule type="containsText" dxfId="345" priority="17" operator="containsText" text="4- Bajo">
      <formula>NOT(ISERROR(SEARCH("4- Bajo",D13)))</formula>
    </cfRule>
    <cfRule type="containsText" dxfId="344" priority="18" operator="containsText" text="1- Bajo">
      <formula>NOT(ISERROR(SEARCH("1- Bajo",D13)))</formula>
    </cfRule>
  </conditionalFormatting>
  <conditionalFormatting sqref="H10 H20">
    <cfRule type="containsText" dxfId="343" priority="660" operator="containsText" text="Muy Baja">
      <formula>NOT(ISERROR(SEARCH("Muy Baja",H10)))</formula>
    </cfRule>
    <cfRule type="containsText" dxfId="342" priority="661" operator="containsText" text="Baja">
      <formula>NOT(ISERROR(SEARCH("Baja",H10)))</formula>
    </cfRule>
    <cfRule type="containsText" dxfId="341" priority="662" operator="containsText" text="Muy Alta">
      <formula>NOT(ISERROR(SEARCH("Muy Alta",H10)))</formula>
    </cfRule>
    <cfRule type="containsText" dxfId="340" priority="664" operator="containsText" text="Alta">
      <formula>NOT(ISERROR(SEARCH("Alta",H10)))</formula>
    </cfRule>
    <cfRule type="containsText" dxfId="339" priority="665" operator="containsText" text="Media">
      <formula>NOT(ISERROR(SEARCH("Media",H10)))</formula>
    </cfRule>
    <cfRule type="containsText" dxfId="338" priority="666" operator="containsText" text="Media">
      <formula>NOT(ISERROR(SEARCH("Media",H10)))</formula>
    </cfRule>
    <cfRule type="containsText" dxfId="337" priority="667" operator="containsText" text="Media">
      <formula>NOT(ISERROR(SEARCH("Media",H10)))</formula>
    </cfRule>
    <cfRule type="containsText" dxfId="336" priority="668" operator="containsText" text="Muy Baja">
      <formula>NOT(ISERROR(SEARCH("Muy Baja",H10)))</formula>
    </cfRule>
    <cfRule type="containsText" dxfId="335" priority="669" operator="containsText" text="Baja">
      <formula>NOT(ISERROR(SEARCH("Baja",H10)))</formula>
    </cfRule>
    <cfRule type="containsText" dxfId="334" priority="670" operator="containsText" text="Muy Baja">
      <formula>NOT(ISERROR(SEARCH("Muy Baja",H10)))</formula>
    </cfRule>
    <cfRule type="containsText" dxfId="333" priority="671" operator="containsText" text="Muy Baja">
      <formula>NOT(ISERROR(SEARCH("Muy Baja",H10)))</formula>
    </cfRule>
    <cfRule type="containsText" dxfId="332" priority="672" operator="containsText" text="Muy Baja">
      <formula>NOT(ISERROR(SEARCH("Muy Baja",H10)))</formula>
    </cfRule>
    <cfRule type="containsText" dxfId="331" priority="673" operator="containsText" text="Muy Baja'Tabla probabilidad'!">
      <formula>NOT(ISERROR(SEARCH("Muy Baja'Tabla probabilidad'!",H10)))</formula>
    </cfRule>
    <cfRule type="containsText" dxfId="330" priority="674" operator="containsText" text="Muy bajo">
      <formula>NOT(ISERROR(SEARCH("Muy bajo",H10)))</formula>
    </cfRule>
    <cfRule type="containsText" dxfId="329" priority="675" operator="containsText" text="Alta">
      <formula>NOT(ISERROR(SEARCH("Alta",H10)))</formula>
    </cfRule>
    <cfRule type="containsText" dxfId="328" priority="676" operator="containsText" text="Media">
      <formula>NOT(ISERROR(SEARCH("Media",H10)))</formula>
    </cfRule>
    <cfRule type="containsText" dxfId="327" priority="677" operator="containsText" text="Baja">
      <formula>NOT(ISERROR(SEARCH("Baja",H10)))</formula>
    </cfRule>
    <cfRule type="containsText" dxfId="326" priority="678" operator="containsText" text="Muy baja">
      <formula>NOT(ISERROR(SEARCH("Muy baja",H10)))</formula>
    </cfRule>
    <cfRule type="cellIs" dxfId="325" priority="681" operator="between">
      <formula>1</formula>
      <formula>2</formula>
    </cfRule>
    <cfRule type="cellIs" dxfId="324" priority="682" operator="between">
      <formula>0</formula>
      <formula>2</formula>
    </cfRule>
  </conditionalFormatting>
  <conditionalFormatting sqref="H30 H40">
    <cfRule type="containsText" dxfId="323" priority="86" operator="containsText" text="Muy Baja">
      <formula>NOT(ISERROR(SEARCH("Muy Baja",H30)))</formula>
    </cfRule>
    <cfRule type="containsText" dxfId="322" priority="87" operator="containsText" text="Baja">
      <formula>NOT(ISERROR(SEARCH("Baja",H30)))</formula>
    </cfRule>
    <cfRule type="containsText" dxfId="321" priority="88" operator="containsText" text="Muy Alta">
      <formula>NOT(ISERROR(SEARCH("Muy Alta",H30)))</formula>
    </cfRule>
    <cfRule type="containsText" dxfId="320" priority="90" operator="containsText" text="Alta">
      <formula>NOT(ISERROR(SEARCH("Alta",H30)))</formula>
    </cfRule>
    <cfRule type="containsText" dxfId="319" priority="91" operator="containsText" text="Media">
      <formula>NOT(ISERROR(SEARCH("Media",H30)))</formula>
    </cfRule>
    <cfRule type="containsText" dxfId="318" priority="92" operator="containsText" text="Media">
      <formula>NOT(ISERROR(SEARCH("Media",H30)))</formula>
    </cfRule>
    <cfRule type="containsText" dxfId="317" priority="93" operator="containsText" text="Media">
      <formula>NOT(ISERROR(SEARCH("Media",H30)))</formula>
    </cfRule>
    <cfRule type="containsText" dxfId="316" priority="94" operator="containsText" text="Muy Baja">
      <formula>NOT(ISERROR(SEARCH("Muy Baja",H30)))</formula>
    </cfRule>
    <cfRule type="containsText" dxfId="315" priority="95" operator="containsText" text="Baja">
      <formula>NOT(ISERROR(SEARCH("Baja",H30)))</formula>
    </cfRule>
    <cfRule type="containsText" dxfId="314" priority="96" operator="containsText" text="Muy Baja">
      <formula>NOT(ISERROR(SEARCH("Muy Baja",H30)))</formula>
    </cfRule>
    <cfRule type="containsText" dxfId="313" priority="97" operator="containsText" text="Muy Baja">
      <formula>NOT(ISERROR(SEARCH("Muy Baja",H30)))</formula>
    </cfRule>
    <cfRule type="containsText" dxfId="312" priority="98" operator="containsText" text="Muy Baja">
      <formula>NOT(ISERROR(SEARCH("Muy Baja",H30)))</formula>
    </cfRule>
    <cfRule type="containsText" dxfId="311" priority="99" operator="containsText" text="Muy Baja'Tabla probabilidad'!">
      <formula>NOT(ISERROR(SEARCH("Muy Baja'Tabla probabilidad'!",H30)))</formula>
    </cfRule>
    <cfRule type="containsText" dxfId="310" priority="100" operator="containsText" text="Muy bajo">
      <formula>NOT(ISERROR(SEARCH("Muy bajo",H30)))</formula>
    </cfRule>
    <cfRule type="containsText" dxfId="309" priority="101" operator="containsText" text="Alta">
      <formula>NOT(ISERROR(SEARCH("Alta",H30)))</formula>
    </cfRule>
    <cfRule type="containsText" dxfId="308" priority="102" operator="containsText" text="Media">
      <formula>NOT(ISERROR(SEARCH("Media",H30)))</formula>
    </cfRule>
    <cfRule type="containsText" dxfId="307" priority="103" operator="containsText" text="Baja">
      <formula>NOT(ISERROR(SEARCH("Baja",H30)))</formula>
    </cfRule>
    <cfRule type="containsText" dxfId="306" priority="104" operator="containsText" text="Muy baja">
      <formula>NOT(ISERROR(SEARCH("Muy baja",H30)))</formula>
    </cfRule>
    <cfRule type="cellIs" dxfId="305" priority="107" operator="between">
      <formula>1</formula>
      <formula>2</formula>
    </cfRule>
    <cfRule type="cellIs" dxfId="304" priority="108" operator="between">
      <formula>0</formula>
      <formula>2</formula>
    </cfRule>
  </conditionalFormatting>
  <conditionalFormatting sqref="M10 M20 K26 K28 K30:K49 K10:K15 K17:K24">
    <cfRule type="containsText" dxfId="303" priority="654" operator="containsText" text="Catastrófico">
      <formula>NOT(ISERROR(SEARCH("Catastrófico",K10)))</formula>
    </cfRule>
    <cfRule type="containsText" dxfId="302" priority="655" operator="containsText" text="Mayor">
      <formula>NOT(ISERROR(SEARCH("Mayor",K10)))</formula>
    </cfRule>
    <cfRule type="containsText" dxfId="301" priority="656" operator="containsText" text="Alta">
      <formula>NOT(ISERROR(SEARCH("Alta",K10)))</formula>
    </cfRule>
    <cfRule type="containsText" dxfId="300" priority="657" operator="containsText" text="Moderado">
      <formula>NOT(ISERROR(SEARCH("Moderado",K10)))</formula>
    </cfRule>
    <cfRule type="containsText" dxfId="299" priority="658" operator="containsText" text="Menor">
      <formula>NOT(ISERROR(SEARCH("Menor",K10)))</formula>
    </cfRule>
    <cfRule type="containsText" dxfId="298" priority="659" operator="containsText" text="Leve">
      <formula>NOT(ISERROR(SEARCH("Leve",K10)))</formula>
    </cfRule>
  </conditionalFormatting>
  <conditionalFormatting sqref="M30 M40">
    <cfRule type="containsText" dxfId="297" priority="80" operator="containsText" text="Catastrófico">
      <formula>NOT(ISERROR(SEARCH("Catastrófico",M30)))</formula>
    </cfRule>
    <cfRule type="containsText" dxfId="296" priority="81" operator="containsText" text="Mayor">
      <formula>NOT(ISERROR(SEARCH("Mayor",M30)))</formula>
    </cfRule>
    <cfRule type="containsText" dxfId="295" priority="82" operator="containsText" text="Alta">
      <formula>NOT(ISERROR(SEARCH("Alta",M30)))</formula>
    </cfRule>
    <cfRule type="containsText" dxfId="294" priority="83" operator="containsText" text="Moderado">
      <formula>NOT(ISERROR(SEARCH("Moderado",M30)))</formula>
    </cfRule>
    <cfRule type="containsText" dxfId="293" priority="84" operator="containsText" text="Menor">
      <formula>NOT(ISERROR(SEARCH("Menor",M30)))</formula>
    </cfRule>
    <cfRule type="containsText" dxfId="292" priority="85" operator="containsText" text="Leve">
      <formula>NOT(ISERROR(SEARCH("Leve",M30)))</formula>
    </cfRule>
  </conditionalFormatting>
  <conditionalFormatting sqref="N30 N40">
    <cfRule type="containsText" dxfId="291" priority="109" operator="containsText" text="Extremo">
      <formula>NOT(ISERROR(SEARCH("Extremo",N30)))</formula>
    </cfRule>
    <cfRule type="containsText" dxfId="290" priority="110" operator="containsText" text="Alto">
      <formula>NOT(ISERROR(SEARCH("Alto",N30)))</formula>
    </cfRule>
    <cfRule type="containsText" dxfId="289" priority="111" operator="containsText" text="Bajo">
      <formula>NOT(ISERROR(SEARCH("Bajo",N30)))</formula>
    </cfRule>
    <cfRule type="containsText" dxfId="288" priority="112" operator="containsText" text="Moderado">
      <formula>NOT(ISERROR(SEARCH("Moderado",N30)))</formula>
    </cfRule>
  </conditionalFormatting>
  <conditionalFormatting sqref="N8:O8">
    <cfRule type="containsText" dxfId="287" priority="636" operator="containsText" text="3- Moderado">
      <formula>NOT(ISERROR(SEARCH("3- Moderado",N8)))</formula>
    </cfRule>
    <cfRule type="containsText" dxfId="286" priority="637" operator="containsText" text="6- Moderado">
      <formula>NOT(ISERROR(SEARCH("6- Moderado",N8)))</formula>
    </cfRule>
    <cfRule type="containsText" dxfId="285" priority="638" operator="containsText" text="4- Moderado">
      <formula>NOT(ISERROR(SEARCH("4- Moderado",N8)))</formula>
    </cfRule>
    <cfRule type="containsText" dxfId="284" priority="639" operator="containsText" text="3- Bajo">
      <formula>NOT(ISERROR(SEARCH("3- Bajo",N8)))</formula>
    </cfRule>
    <cfRule type="containsText" dxfId="283" priority="640" operator="containsText" text="4- Bajo">
      <formula>NOT(ISERROR(SEARCH("4- Bajo",N8)))</formula>
    </cfRule>
    <cfRule type="containsText" dxfId="282" priority="641" operator="containsText" text="1- Bajo">
      <formula>NOT(ISERROR(SEARCH("1- Bajo",N8)))</formula>
    </cfRule>
  </conditionalFormatting>
  <conditionalFormatting sqref="N10:O10 N20:O20">
    <cfRule type="containsText" dxfId="281" priority="1241" operator="containsText" text="Extremo">
      <formula>NOT(ISERROR(SEARCH("Extremo",N10)))</formula>
    </cfRule>
    <cfRule type="containsText" dxfId="280" priority="1242" operator="containsText" text="Alto">
      <formula>NOT(ISERROR(SEARCH("Alto",N10)))</formula>
    </cfRule>
    <cfRule type="containsText" dxfId="279" priority="1243" operator="containsText" text="Bajo">
      <formula>NOT(ISERROR(SEARCH("Bajo",N10)))</formula>
    </cfRule>
    <cfRule type="containsText" dxfId="278" priority="1244" operator="containsText" text="Moderado">
      <formula>NOT(ISERROR(SEARCH("Moderado",N10)))</formula>
    </cfRule>
  </conditionalFormatting>
  <conditionalFormatting sqref="K16">
    <cfRule type="containsText" dxfId="277" priority="1" operator="containsText" text="Catastrófico">
      <formula>NOT(ISERROR(SEARCH("Catastrófico",K16)))</formula>
    </cfRule>
    <cfRule type="containsText" dxfId="276" priority="2" operator="containsText" text="Mayor">
      <formula>NOT(ISERROR(SEARCH("Mayor",K16)))</formula>
    </cfRule>
    <cfRule type="containsText" dxfId="275" priority="3" operator="containsText" text="Alta">
      <formula>NOT(ISERROR(SEARCH("Alta",K16)))</formula>
    </cfRule>
    <cfRule type="containsText" dxfId="274" priority="4" operator="containsText" text="Moderado">
      <formula>NOT(ISERROR(SEARCH("Moderado",K16)))</formula>
    </cfRule>
    <cfRule type="containsText" dxfId="273" priority="5" operator="containsText" text="Menor">
      <formula>NOT(ISERROR(SEARCH("Menor",K16)))</formula>
    </cfRule>
    <cfRule type="containsText" dxfId="272" priority="6" operator="containsText" text="Leve">
      <formula>NOT(ISERROR(SEARCH("Leve",K16)))</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79"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680" operator="containsText" id="{009A1948-254C-4020-A26D-7181B4E8E5DF}">
            <xm:f>NOT(ISERROR(SEARCH('8- Politicas de admiistracion '!$B$5,H10)))</xm:f>
            <xm:f>'8- Politicas de admiistracion '!$B$5</xm:f>
            <x14:dxf>
              <font>
                <color rgb="FF9C0006"/>
              </font>
              <fill>
                <patternFill>
                  <bgColor rgb="FFFFC7CE"/>
                </patternFill>
              </fill>
            </x14:dxf>
          </x14:cfRule>
          <xm:sqref>H10 H20</xm:sqref>
        </x14:conditionalFormatting>
        <x14:conditionalFormatting xmlns:xm="http://schemas.microsoft.com/office/excel/2006/main">
          <x14:cfRule type="containsText" priority="105" operator="containsText" id="{11D1C3EE-87E8-41ED-9705-AB190DD1E190}">
            <xm:f>NOT(ISERROR(SEARCH('8- Politicas de admiistracion '!$B$5,H30)))</xm:f>
            <xm:f>'8- Politicas de admiistracion '!$B$5</xm:f>
            <x14:dxf>
              <font>
                <color rgb="FF006100"/>
              </font>
              <fill>
                <patternFill>
                  <bgColor rgb="FFC6EFCE"/>
                </patternFill>
              </fill>
            </x14:dxf>
          </x14:cfRule>
          <x14:cfRule type="containsText" priority="106" operator="containsText" id="{67565E7B-28B1-4A9A-831D-D3244E018B7D}">
            <xm:f>NOT(ISERROR(SEARCH('8- Politicas de admiistracion '!$B$5,H30)))</xm:f>
            <xm:f>'8- Politicas de admiistracion '!$B$5</xm:f>
            <x14:dxf>
              <font>
                <color rgb="FF9C0006"/>
              </font>
              <fill>
                <patternFill>
                  <bgColor rgb="FFFFC7CE"/>
                </patternFill>
              </fill>
            </x14:dxf>
          </x14:cfRule>
          <xm:sqref>H30 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Politicas de admiistracion '!$I$17:$I$22</xm:f>
          </x14:formula1>
          <xm:sqref>I10:I49</xm:sqref>
        </x14:dataValidation>
        <x14:dataValidation type="list" allowBlank="1" showInputMessage="1" showErrorMessage="1">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R49"/>
  <sheetViews>
    <sheetView zoomScale="80" zoomScaleNormal="80" zoomScalePageLayoutView="70" workbookViewId="0">
      <pane xSplit="5" ySplit="9" topLeftCell="I23" activePane="bottomRight" state="frozen"/>
      <selection pane="topRight" activeCell="F1" sqref="F1"/>
      <selection pane="bottomLeft" activeCell="A10" sqref="A10"/>
      <selection pane="bottomRight" activeCell="M13" sqref="M13"/>
    </sheetView>
  </sheetViews>
  <sheetFormatPr baseColWidth="10" defaultColWidth="11.42578125" defaultRowHeight="15"/>
  <cols>
    <col min="1" max="1" width="7" style="167" customWidth="1"/>
    <col min="2" max="2" width="29.140625" style="167" customWidth="1"/>
    <col min="3" max="3" width="31.5703125" style="174" customWidth="1"/>
    <col min="4" max="4" width="4.28515625" style="167" customWidth="1"/>
    <col min="5" max="5" width="44.5703125" style="167" customWidth="1"/>
    <col min="6" max="6" width="11.42578125" style="167"/>
    <col min="7" max="7" width="12.28515625" style="167" bestFit="1" customWidth="1"/>
    <col min="8" max="8" width="14.7109375" style="167" bestFit="1" customWidth="1"/>
    <col min="9" max="9" width="13.5703125" style="167" customWidth="1"/>
    <col min="10" max="10" width="7.42578125" style="167" customWidth="1"/>
    <col min="11" max="11" width="11.7109375" style="167" customWidth="1"/>
    <col min="12" max="12" width="25" style="167" customWidth="1"/>
    <col min="13" max="13" width="32.28515625" style="167" customWidth="1"/>
    <col min="14" max="14" width="7.7109375" style="167" customWidth="1"/>
    <col min="15" max="15" width="15.7109375" style="167" customWidth="1"/>
    <col min="16" max="17" width="10" style="167" customWidth="1"/>
    <col min="18" max="18" width="5.85546875" style="167" bestFit="1" customWidth="1"/>
    <col min="19" max="19" width="11.42578125" style="167" customWidth="1"/>
    <col min="20" max="20" width="17.85546875" style="175" customWidth="1"/>
    <col min="21" max="21" width="17.85546875" style="176" customWidth="1"/>
    <col min="22" max="22" width="17.85546875" style="177" customWidth="1"/>
    <col min="23" max="278" width="11.42578125" style="172"/>
    <col min="279" max="16384" width="11.42578125" style="173"/>
  </cols>
  <sheetData>
    <row r="1" spans="1:22" s="171" customFormat="1" ht="27.75" customHeight="1">
      <c r="A1" s="397"/>
      <c r="B1" s="398"/>
      <c r="C1" s="415"/>
      <c r="D1" s="440" t="s">
        <v>236</v>
      </c>
      <c r="E1" s="440"/>
      <c r="F1" s="440"/>
      <c r="G1" s="440"/>
      <c r="H1" s="440"/>
      <c r="I1" s="440"/>
      <c r="J1" s="440"/>
      <c r="K1" s="440"/>
      <c r="L1" s="440"/>
      <c r="M1" s="440"/>
      <c r="N1" s="440"/>
      <c r="O1" s="440"/>
      <c r="P1" s="440"/>
      <c r="Q1" s="440"/>
      <c r="R1" s="440"/>
      <c r="S1" s="440"/>
      <c r="T1" s="440"/>
      <c r="U1" s="440"/>
      <c r="V1" s="440"/>
    </row>
    <row r="2" spans="1:22" s="171" customFormat="1" ht="27" customHeight="1">
      <c r="A2" s="399"/>
      <c r="B2" s="416"/>
      <c r="C2" s="417"/>
      <c r="D2" s="392"/>
      <c r="E2" s="392"/>
      <c r="F2" s="392"/>
      <c r="G2" s="392"/>
      <c r="H2" s="392"/>
      <c r="I2" s="392"/>
      <c r="J2" s="392"/>
      <c r="K2" s="392"/>
      <c r="L2" s="392"/>
      <c r="M2" s="392"/>
      <c r="N2" s="392"/>
      <c r="O2" s="392"/>
      <c r="P2" s="392"/>
      <c r="Q2" s="392"/>
      <c r="R2" s="392"/>
      <c r="S2" s="392"/>
      <c r="T2" s="392"/>
      <c r="U2" s="392"/>
      <c r="V2" s="392"/>
    </row>
    <row r="3" spans="1:22" s="171" customFormat="1" ht="27.75" customHeight="1">
      <c r="A3" s="418"/>
      <c r="B3" s="419"/>
      <c r="C3" s="420"/>
      <c r="D3" s="441"/>
      <c r="E3" s="441"/>
      <c r="F3" s="441"/>
      <c r="G3" s="441"/>
      <c r="H3" s="441"/>
      <c r="I3" s="441"/>
      <c r="J3" s="441"/>
      <c r="K3" s="441"/>
      <c r="L3" s="441"/>
      <c r="M3" s="441"/>
      <c r="N3" s="441"/>
      <c r="O3" s="441"/>
      <c r="P3" s="441"/>
      <c r="Q3" s="441"/>
      <c r="R3" s="441"/>
      <c r="S3" s="441"/>
      <c r="T3" s="441"/>
      <c r="U3" s="441"/>
      <c r="V3" s="441"/>
    </row>
    <row r="4" spans="1:22" s="171" customFormat="1" ht="18">
      <c r="A4" s="437" t="s">
        <v>184</v>
      </c>
      <c r="B4" s="437"/>
      <c r="C4" s="438" t="s">
        <v>4</v>
      </c>
      <c r="D4" s="439"/>
      <c r="E4" s="439"/>
      <c r="F4" s="439"/>
      <c r="G4" s="439"/>
      <c r="H4" s="439"/>
      <c r="I4" s="439"/>
      <c r="J4" s="439"/>
      <c r="K4" s="439"/>
      <c r="L4" s="439"/>
      <c r="M4" s="439"/>
      <c r="N4" s="439"/>
      <c r="O4" s="439"/>
      <c r="P4" s="439"/>
      <c r="Q4" s="439"/>
      <c r="R4" s="439"/>
      <c r="S4" s="439"/>
      <c r="T4" s="439"/>
      <c r="U4" s="439"/>
      <c r="V4" s="439"/>
    </row>
    <row r="5" spans="1:22" s="171" customFormat="1" ht="40.5" customHeight="1">
      <c r="A5" s="435" t="s">
        <v>185</v>
      </c>
      <c r="B5" s="435"/>
      <c r="C5" s="442" t="s">
        <v>31</v>
      </c>
      <c r="D5" s="442"/>
      <c r="E5" s="442"/>
      <c r="F5" s="442"/>
      <c r="G5" s="442"/>
      <c r="H5" s="442"/>
      <c r="I5" s="442"/>
      <c r="J5" s="442"/>
      <c r="K5" s="442"/>
      <c r="L5" s="442"/>
      <c r="M5" s="442"/>
      <c r="N5" s="442"/>
      <c r="O5" s="442"/>
      <c r="P5" s="442"/>
      <c r="Q5" s="442"/>
      <c r="R5" s="442"/>
      <c r="S5" s="442"/>
      <c r="T5" s="442"/>
      <c r="U5" s="442"/>
      <c r="V5" s="442"/>
    </row>
    <row r="6" spans="1:22" s="171" customFormat="1" ht="18.75" thickBot="1">
      <c r="A6" s="436" t="s">
        <v>186</v>
      </c>
      <c r="B6" s="436"/>
      <c r="C6" s="443" t="s">
        <v>398</v>
      </c>
      <c r="D6" s="443"/>
      <c r="E6" s="443"/>
      <c r="F6" s="443"/>
      <c r="G6" s="443"/>
      <c r="H6" s="443"/>
      <c r="I6" s="443"/>
      <c r="J6" s="443"/>
      <c r="K6" s="443"/>
      <c r="L6" s="443"/>
      <c r="M6" s="443"/>
      <c r="N6" s="443"/>
      <c r="O6" s="443"/>
      <c r="P6" s="443"/>
      <c r="Q6" s="443"/>
      <c r="R6" s="443"/>
      <c r="S6" s="443"/>
      <c r="T6" s="443"/>
      <c r="U6" s="443"/>
      <c r="V6" s="443"/>
    </row>
    <row r="7" spans="1:22" s="171" customFormat="1" ht="18" thickTop="1" thickBot="1">
      <c r="A7" s="421" t="s">
        <v>188</v>
      </c>
      <c r="B7" s="421"/>
      <c r="C7" s="421"/>
      <c r="D7" s="422" t="s">
        <v>237</v>
      </c>
      <c r="E7" s="423"/>
      <c r="F7" s="423"/>
      <c r="G7" s="423"/>
      <c r="H7" s="423"/>
      <c r="I7" s="423"/>
      <c r="J7" s="423"/>
      <c r="K7" s="423"/>
      <c r="L7" s="423"/>
      <c r="M7" s="423"/>
      <c r="N7" s="423"/>
      <c r="O7" s="423"/>
      <c r="P7" s="423"/>
      <c r="Q7" s="423"/>
      <c r="R7" s="424"/>
      <c r="S7" s="161"/>
      <c r="T7" s="421" t="s">
        <v>238</v>
      </c>
      <c r="U7" s="421"/>
      <c r="V7" s="421"/>
    </row>
    <row r="8" spans="1:22" s="171" customFormat="1" ht="18" thickTop="1" thickBot="1">
      <c r="A8" s="425" t="s">
        <v>193</v>
      </c>
      <c r="B8" s="421" t="s">
        <v>239</v>
      </c>
      <c r="C8" s="427" t="s">
        <v>189</v>
      </c>
      <c r="D8" s="429" t="s">
        <v>240</v>
      </c>
      <c r="E8" s="431" t="s">
        <v>159</v>
      </c>
      <c r="F8" s="432" t="s">
        <v>400</v>
      </c>
      <c r="G8" s="433"/>
      <c r="H8" s="433"/>
      <c r="I8" s="433"/>
      <c r="J8" s="433"/>
      <c r="K8" s="434"/>
      <c r="L8" s="432" t="s">
        <v>241</v>
      </c>
      <c r="M8" s="433"/>
      <c r="N8" s="433"/>
      <c r="O8" s="433"/>
      <c r="P8" s="433"/>
      <c r="Q8" s="433"/>
      <c r="R8" s="433"/>
      <c r="S8" s="434"/>
      <c r="T8" s="50"/>
      <c r="U8" s="51"/>
      <c r="V8" s="78" t="s">
        <v>242</v>
      </c>
    </row>
    <row r="9" spans="1:22" s="19" customFormat="1" ht="72" customHeight="1" thickTop="1">
      <c r="A9" s="401"/>
      <c r="B9" s="426"/>
      <c r="C9" s="428"/>
      <c r="D9" s="430"/>
      <c r="E9" s="413"/>
      <c r="F9" s="162" t="s">
        <v>161</v>
      </c>
      <c r="G9" s="162" t="s">
        <v>163</v>
      </c>
      <c r="H9" s="162" t="s">
        <v>243</v>
      </c>
      <c r="I9" s="162" t="s">
        <v>165</v>
      </c>
      <c r="J9" s="170" t="s">
        <v>244</v>
      </c>
      <c r="K9" s="162" t="s">
        <v>171</v>
      </c>
      <c r="L9" s="162" t="s">
        <v>245</v>
      </c>
      <c r="M9" s="160" t="s">
        <v>168</v>
      </c>
      <c r="N9" s="162" t="s">
        <v>246</v>
      </c>
      <c r="O9" s="162" t="s">
        <v>247</v>
      </c>
      <c r="P9" s="162" t="s">
        <v>248</v>
      </c>
      <c r="Q9" s="162" t="s">
        <v>249</v>
      </c>
      <c r="R9" s="170" t="s">
        <v>244</v>
      </c>
      <c r="S9" s="162" t="s">
        <v>250</v>
      </c>
      <c r="T9" s="44" t="s">
        <v>173</v>
      </c>
      <c r="U9" s="44" t="s">
        <v>175</v>
      </c>
      <c r="V9" s="45" t="s">
        <v>251</v>
      </c>
    </row>
    <row r="10" spans="1:22" ht="79.5" customHeight="1">
      <c r="A10" s="365">
        <f>'5-. Identificación de Riesgos'!A10</f>
        <v>1</v>
      </c>
      <c r="B10" s="365" t="str">
        <f>'5-. Identificación de Riesgos'!B10</f>
        <v xml:space="preserve"> Incidente de seguridad con la población de  servidores  judicales en el ejercicio de la función de Administrar Justicia </v>
      </c>
      <c r="C10" s="218" t="str">
        <f>'5-. Identificación de Riesgos'!D10</f>
        <v xml:space="preserve">1. Desconocimiento del contexto de la organización y las partes interesadas en el área de riesgos a funcionarios y empleados </v>
      </c>
      <c r="D10" s="223">
        <v>1</v>
      </c>
      <c r="E10" s="215" t="s">
        <v>252</v>
      </c>
      <c r="F10" s="223" t="s">
        <v>253</v>
      </c>
      <c r="G10" s="223" t="s">
        <v>253</v>
      </c>
      <c r="H10" s="223" t="s">
        <v>253</v>
      </c>
      <c r="I10" s="223" t="s">
        <v>253</v>
      </c>
      <c r="J10" s="224">
        <f>COUNTIF(F10:I10,"SI")/4</f>
        <v>1</v>
      </c>
      <c r="K10" s="414">
        <f>AVERAGE(J10:J19)</f>
        <v>1</v>
      </c>
      <c r="L10" s="228" t="str">
        <f>'5-. Identificación de Riesgos'!I10</f>
        <v>Afectación de reputación, imagen,  credibilidad, satisfacción de usuarios y PI</v>
      </c>
      <c r="M10" s="215" t="s">
        <v>484</v>
      </c>
      <c r="N10" s="223" t="s">
        <v>253</v>
      </c>
      <c r="O10" s="223" t="s">
        <v>253</v>
      </c>
      <c r="P10" s="223" t="s">
        <v>253</v>
      </c>
      <c r="Q10" s="223" t="s">
        <v>253</v>
      </c>
      <c r="R10" s="224">
        <f>SUM(COUNTIF(N10,"SI")*25%,COUNTIF(O10,"SI")*40%,COUNTIF(P10,"SI")*25%,COUNTIF(Q10,"SI")*10%)</f>
        <v>1</v>
      </c>
      <c r="S10" s="414">
        <f>AVERAGE(R10:R11)</f>
        <v>1</v>
      </c>
      <c r="T10" s="365"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365"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365" t="str">
        <f>CONCATENATE(VLOOKUP((LEFT(T10,LEN(T10)-4)&amp;LEFT(U10,LEN(U10)-4)),'9- Matriz de Calor '!$D$18:$E$42,2,0)," - ",RIGHT(T10,1)*RIGHT(U10,1))</f>
        <v>Bajo - 1</v>
      </c>
    </row>
    <row r="11" spans="1:22" ht="63.75" customHeight="1">
      <c r="A11" s="365"/>
      <c r="B11" s="365"/>
      <c r="C11" s="218" t="str">
        <f>'5-. Identificación de Riesgos'!D11</f>
        <v>2. Deficiente presupuesto para el cubrimiento total del servicio de vigilancia en las sedes judiciales.</v>
      </c>
      <c r="D11" s="223">
        <v>2</v>
      </c>
      <c r="E11" s="215" t="s">
        <v>487</v>
      </c>
      <c r="F11" s="223" t="s">
        <v>253</v>
      </c>
      <c r="G11" s="223" t="s">
        <v>253</v>
      </c>
      <c r="H11" s="223" t="s">
        <v>253</v>
      </c>
      <c r="I11" s="223" t="s">
        <v>253</v>
      </c>
      <c r="J11" s="224">
        <f t="shared" ref="J11:J23" si="0">COUNTIF(F11:I11,"SI")/4</f>
        <v>1</v>
      </c>
      <c r="K11" s="414"/>
      <c r="L11" s="228" t="str">
        <f>'5-. Identificación de Riesgos'!I11</f>
        <v>Incumplimiento de las metas establecidas</v>
      </c>
      <c r="M11" s="215" t="s">
        <v>490</v>
      </c>
      <c r="N11" s="223" t="s">
        <v>253</v>
      </c>
      <c r="O11" s="223" t="s">
        <v>253</v>
      </c>
      <c r="P11" s="223" t="s">
        <v>253</v>
      </c>
      <c r="Q11" s="223" t="s">
        <v>253</v>
      </c>
      <c r="R11" s="224">
        <f t="shared" ref="R11:R29" si="1">SUM(COUNTIF(N11,"SI")*25%,COUNTIF(O11,"SI")*40%,COUNTIF(P11,"SI")*25%,COUNTIF(Q11,"SI")*10%)</f>
        <v>1</v>
      </c>
      <c r="S11" s="414"/>
      <c r="T11" s="365"/>
      <c r="U11" s="365"/>
      <c r="V11" s="365"/>
    </row>
    <row r="12" spans="1:22" ht="79.5" customHeight="1">
      <c r="A12" s="365"/>
      <c r="B12" s="365"/>
      <c r="C12" s="218" t="str">
        <f>'5-. Identificación de Riesgos'!D12</f>
        <v>3.Demora en comunicar la novedad a las autoridades competentes y solicitar el estudio de seguridad de los servidores judiciales.</v>
      </c>
      <c r="D12" s="223">
        <v>3</v>
      </c>
      <c r="E12" s="215" t="s">
        <v>254</v>
      </c>
      <c r="F12" s="223" t="s">
        <v>253</v>
      </c>
      <c r="G12" s="223" t="s">
        <v>253</v>
      </c>
      <c r="H12" s="223" t="s">
        <v>253</v>
      </c>
      <c r="I12" s="223" t="s">
        <v>253</v>
      </c>
      <c r="J12" s="224">
        <f t="shared" si="0"/>
        <v>1</v>
      </c>
      <c r="K12" s="414"/>
      <c r="L12" s="228">
        <f>'5-. Identificación de Riesgos'!I12</f>
        <v>0</v>
      </c>
      <c r="M12" s="212"/>
      <c r="N12" s="223"/>
      <c r="O12" s="223"/>
      <c r="P12" s="223"/>
      <c r="Q12" s="223"/>
      <c r="R12" s="224"/>
      <c r="S12" s="414"/>
      <c r="T12" s="365"/>
      <c r="U12" s="365"/>
      <c r="V12" s="365"/>
    </row>
    <row r="13" spans="1:22" ht="132" customHeight="1">
      <c r="A13" s="365"/>
      <c r="B13" s="365"/>
      <c r="C13" s="218" t="str">
        <f>'5-. Identificación de Riesgos'!D13</f>
        <v xml:space="preserve">4.Falta de Seguimiento y Control </v>
      </c>
      <c r="D13" s="223">
        <v>4</v>
      </c>
      <c r="E13" s="215" t="s">
        <v>255</v>
      </c>
      <c r="F13" s="223" t="s">
        <v>253</v>
      </c>
      <c r="G13" s="223" t="s">
        <v>253</v>
      </c>
      <c r="H13" s="223" t="s">
        <v>253</v>
      </c>
      <c r="I13" s="223" t="s">
        <v>253</v>
      </c>
      <c r="J13" s="224">
        <f t="shared" si="0"/>
        <v>1</v>
      </c>
      <c r="K13" s="414"/>
      <c r="L13" s="228">
        <f>'5-. Identificación de Riesgos'!I13</f>
        <v>0</v>
      </c>
      <c r="M13" s="212"/>
      <c r="N13" s="223"/>
      <c r="O13" s="223"/>
      <c r="P13" s="223"/>
      <c r="Q13" s="223"/>
      <c r="R13" s="224"/>
      <c r="S13" s="414"/>
      <c r="T13" s="365"/>
      <c r="U13" s="365"/>
      <c r="V13" s="365"/>
    </row>
    <row r="14" spans="1:22" ht="85.5" customHeight="1">
      <c r="A14" s="365"/>
      <c r="B14" s="365"/>
      <c r="C14" s="218" t="str">
        <f>'5-. Identificación de Riesgos'!D14</f>
        <v>5. Desconocimiento de Procedimientos</v>
      </c>
      <c r="D14" s="223">
        <v>5</v>
      </c>
      <c r="E14" s="215" t="s">
        <v>256</v>
      </c>
      <c r="F14" s="223" t="s">
        <v>253</v>
      </c>
      <c r="G14" s="223" t="s">
        <v>253</v>
      </c>
      <c r="H14" s="223" t="s">
        <v>253</v>
      </c>
      <c r="I14" s="223" t="s">
        <v>253</v>
      </c>
      <c r="J14" s="224">
        <f t="shared" si="0"/>
        <v>1</v>
      </c>
      <c r="K14" s="414"/>
      <c r="L14" s="228">
        <f>'5-. Identificación de Riesgos'!I14</f>
        <v>0</v>
      </c>
      <c r="M14" s="219"/>
      <c r="N14" s="223"/>
      <c r="O14" s="223"/>
      <c r="P14" s="223"/>
      <c r="Q14" s="223"/>
      <c r="R14" s="224"/>
      <c r="S14" s="414"/>
      <c r="T14" s="365"/>
      <c r="U14" s="365"/>
      <c r="V14" s="365"/>
    </row>
    <row r="15" spans="1:22" ht="112.5" customHeight="1">
      <c r="A15" s="365"/>
      <c r="B15" s="365"/>
      <c r="C15" s="218" t="str">
        <f>'5-. Identificación de Riesgos'!D15</f>
        <v>6. Falta de apoyo con las instituciones que colaboran con la seguridad.</v>
      </c>
      <c r="D15" s="223">
        <v>6</v>
      </c>
      <c r="E15" s="215" t="s">
        <v>486</v>
      </c>
      <c r="F15" s="223" t="s">
        <v>253</v>
      </c>
      <c r="G15" s="223" t="s">
        <v>253</v>
      </c>
      <c r="H15" s="223" t="s">
        <v>253</v>
      </c>
      <c r="I15" s="223" t="s">
        <v>253</v>
      </c>
      <c r="J15" s="224">
        <f t="shared" si="0"/>
        <v>1</v>
      </c>
      <c r="K15" s="414"/>
      <c r="L15" s="228">
        <f>'5-. Identificación de Riesgos'!I15</f>
        <v>0</v>
      </c>
      <c r="M15" s="224"/>
      <c r="N15" s="223"/>
      <c r="O15" s="223"/>
      <c r="P15" s="223"/>
      <c r="Q15" s="223"/>
      <c r="R15" s="224"/>
      <c r="S15" s="414"/>
      <c r="T15" s="365"/>
      <c r="U15" s="365"/>
      <c r="V15" s="365"/>
    </row>
    <row r="16" spans="1:22" ht="76.5" hidden="1" customHeight="1" thickBot="1">
      <c r="A16" s="365"/>
      <c r="B16" s="365"/>
      <c r="C16" s="218">
        <f>'5-. Identificación de Riesgos'!D16</f>
        <v>0</v>
      </c>
      <c r="D16" s="223"/>
      <c r="E16" s="215"/>
      <c r="F16" s="223" t="s">
        <v>253</v>
      </c>
      <c r="G16" s="223" t="s">
        <v>253</v>
      </c>
      <c r="H16" s="223" t="s">
        <v>253</v>
      </c>
      <c r="I16" s="223" t="s">
        <v>253</v>
      </c>
      <c r="J16" s="224">
        <f t="shared" si="0"/>
        <v>1</v>
      </c>
      <c r="K16" s="414"/>
      <c r="L16" s="212">
        <f>'5-. Identificación de Riesgos'!I16</f>
        <v>0</v>
      </c>
      <c r="M16" s="224"/>
      <c r="N16" s="223"/>
      <c r="O16" s="223"/>
      <c r="P16" s="223"/>
      <c r="Q16" s="223"/>
      <c r="R16" s="224">
        <f t="shared" si="1"/>
        <v>0</v>
      </c>
      <c r="S16" s="414"/>
      <c r="T16" s="365"/>
      <c r="U16" s="365"/>
      <c r="V16" s="365"/>
    </row>
    <row r="17" spans="1:22" ht="30.75" hidden="1" customHeight="1">
      <c r="A17" s="365"/>
      <c r="B17" s="365"/>
      <c r="C17" s="218">
        <f>'5-. Identificación de Riesgos'!D17</f>
        <v>0</v>
      </c>
      <c r="D17" s="223"/>
      <c r="E17" s="219"/>
      <c r="F17" s="223"/>
      <c r="G17" s="223"/>
      <c r="H17" s="223"/>
      <c r="I17" s="223"/>
      <c r="J17" s="224"/>
      <c r="K17" s="414"/>
      <c r="L17" s="212">
        <f>'5-. Identificación de Riesgos'!I17</f>
        <v>0</v>
      </c>
      <c r="M17" s="224"/>
      <c r="N17" s="223"/>
      <c r="O17" s="223"/>
      <c r="P17" s="223"/>
      <c r="Q17" s="223"/>
      <c r="R17" s="224">
        <f t="shared" si="1"/>
        <v>0</v>
      </c>
      <c r="S17" s="414"/>
      <c r="T17" s="365"/>
      <c r="U17" s="365"/>
      <c r="V17" s="365"/>
    </row>
    <row r="18" spans="1:22" hidden="1">
      <c r="A18" s="365"/>
      <c r="B18" s="365"/>
      <c r="C18" s="218">
        <f>'5-. Identificación de Riesgos'!D18</f>
        <v>0</v>
      </c>
      <c r="D18" s="223"/>
      <c r="E18" s="219"/>
      <c r="F18" s="223"/>
      <c r="G18" s="223"/>
      <c r="H18" s="223"/>
      <c r="I18" s="223"/>
      <c r="J18" s="224"/>
      <c r="K18" s="414"/>
      <c r="L18" s="212">
        <f>'5-. Identificación de Riesgos'!I18</f>
        <v>0</v>
      </c>
      <c r="M18" s="224"/>
      <c r="N18" s="223"/>
      <c r="O18" s="223"/>
      <c r="P18" s="223"/>
      <c r="Q18" s="223"/>
      <c r="R18" s="224">
        <f t="shared" si="1"/>
        <v>0</v>
      </c>
      <c r="S18" s="414"/>
      <c r="T18" s="365"/>
      <c r="U18" s="365"/>
      <c r="V18" s="365"/>
    </row>
    <row r="19" spans="1:22" hidden="1">
      <c r="A19" s="365"/>
      <c r="B19" s="365"/>
      <c r="C19" s="218">
        <f>'5-. Identificación de Riesgos'!D19</f>
        <v>0</v>
      </c>
      <c r="D19" s="223"/>
      <c r="E19" s="219"/>
      <c r="F19" s="223"/>
      <c r="G19" s="223"/>
      <c r="H19" s="223"/>
      <c r="I19" s="223"/>
      <c r="J19" s="224"/>
      <c r="K19" s="414"/>
      <c r="L19" s="212">
        <f>'5-. Identificación de Riesgos'!I19</f>
        <v>0</v>
      </c>
      <c r="M19" s="224"/>
      <c r="N19" s="223"/>
      <c r="O19" s="223"/>
      <c r="P19" s="223"/>
      <c r="Q19" s="223"/>
      <c r="R19" s="224">
        <f t="shared" si="1"/>
        <v>0</v>
      </c>
      <c r="S19" s="414"/>
      <c r="T19" s="365"/>
      <c r="U19" s="365"/>
      <c r="V19" s="365"/>
    </row>
    <row r="20" spans="1:22" ht="79.5" customHeight="1">
      <c r="A20" s="369">
        <f>'5-. Identificación de Riesgos'!A20</f>
        <v>2</v>
      </c>
      <c r="B20" s="365" t="str">
        <f>'5-. Identificación de Riesgos'!B20</f>
        <v xml:space="preserve">Recibir dádivas o beneficios a nombre propio o de terceros  para omitir acciones, filtrar  información o no seguir  procedimientos de seguridad </v>
      </c>
      <c r="C20" s="218" t="str">
        <f>'5-. Identificación de Riesgos'!D20</f>
        <v xml:space="preserve">1. Falta de ética y valores </v>
      </c>
      <c r="D20" s="223">
        <v>1</v>
      </c>
      <c r="E20" s="211" t="s">
        <v>257</v>
      </c>
      <c r="F20" s="223" t="s">
        <v>253</v>
      </c>
      <c r="G20" s="223" t="s">
        <v>253</v>
      </c>
      <c r="H20" s="223" t="s">
        <v>253</v>
      </c>
      <c r="I20" s="223" t="s">
        <v>253</v>
      </c>
      <c r="J20" s="224">
        <f t="shared" si="0"/>
        <v>1</v>
      </c>
      <c r="K20" s="414">
        <f>AVERAGE(J20:J29)</f>
        <v>1</v>
      </c>
      <c r="L20" s="211" t="str">
        <f>'5-. Identificación de Riesgos'!I20</f>
        <v>Afectación de reputacion,imagén,  credibilidad, satisfacción de usuarios y PI</v>
      </c>
      <c r="M20" s="215" t="s">
        <v>491</v>
      </c>
      <c r="N20" s="223" t="s">
        <v>253</v>
      </c>
      <c r="O20" s="223" t="s">
        <v>253</v>
      </c>
      <c r="P20" s="223" t="s">
        <v>253</v>
      </c>
      <c r="Q20" s="223" t="s">
        <v>253</v>
      </c>
      <c r="R20" s="224">
        <f t="shared" si="1"/>
        <v>1</v>
      </c>
      <c r="S20" s="414">
        <f t="shared" ref="S20" si="2">AVERAGE(R20:R29)</f>
        <v>0.14285714285714285</v>
      </c>
      <c r="T20" s="365"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365"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Moderado - 3</v>
      </c>
      <c r="V20" s="365" t="str">
        <f>CONCATENATE(VLOOKUP((LEFT(T20,LEN(T20)-4)&amp;LEFT(U20,LEN(U20)-4)),'9- Matriz de Calor '!$D$18:$E$42,2,0)," - ",RIGHT(T20,1)*RIGHT(U20,1))</f>
        <v>Moderado - 3</v>
      </c>
    </row>
    <row r="21" spans="1:22" ht="99.75" customHeight="1">
      <c r="A21" s="369"/>
      <c r="B21" s="365"/>
      <c r="C21" s="236" t="str">
        <f>'5-. Identificación de Riesgos'!D21</f>
        <v>2. Insuficientes programas de capacitación para la toma de conciencia debido al desconocimiento de l ley antisoborno (ISO 37001:2016), Plan Anticorrupción y  de los  valores y principios propios de la entidad.</v>
      </c>
      <c r="D21" s="223">
        <v>2</v>
      </c>
      <c r="E21" s="211" t="s">
        <v>258</v>
      </c>
      <c r="F21" s="223" t="s">
        <v>253</v>
      </c>
      <c r="G21" s="223" t="s">
        <v>253</v>
      </c>
      <c r="H21" s="223" t="s">
        <v>253</v>
      </c>
      <c r="I21" s="223" t="s">
        <v>253</v>
      </c>
      <c r="J21" s="224">
        <f t="shared" si="0"/>
        <v>1</v>
      </c>
      <c r="K21" s="414"/>
      <c r="L21" s="228">
        <f>'5-. Identificación de Riesgos'!I21</f>
        <v>0</v>
      </c>
      <c r="M21" s="224"/>
      <c r="N21" s="223"/>
      <c r="O21" s="223"/>
      <c r="P21" s="223"/>
      <c r="Q21" s="223"/>
      <c r="R21" s="224"/>
      <c r="S21" s="414"/>
      <c r="T21" s="365"/>
      <c r="U21" s="365"/>
      <c r="V21" s="365"/>
    </row>
    <row r="22" spans="1:22" ht="81.75" customHeight="1">
      <c r="A22" s="369"/>
      <c r="B22" s="365"/>
      <c r="C22" s="236" t="str">
        <f>'5-. Identificación de Riesgos'!D22</f>
        <v xml:space="preserve">3. Desconocimiento del Código de Ética y Buen Gobierno. </v>
      </c>
      <c r="D22" s="223">
        <v>3</v>
      </c>
      <c r="E22" s="211" t="s">
        <v>257</v>
      </c>
      <c r="F22" s="223" t="s">
        <v>253</v>
      </c>
      <c r="G22" s="223" t="s">
        <v>253</v>
      </c>
      <c r="H22" s="223" t="s">
        <v>253</v>
      </c>
      <c r="I22" s="223" t="s">
        <v>253</v>
      </c>
      <c r="J22" s="224">
        <f t="shared" si="0"/>
        <v>1</v>
      </c>
      <c r="K22" s="414"/>
      <c r="L22" s="228">
        <f>'5-. Identificación de Riesgos'!I22</f>
        <v>0</v>
      </c>
      <c r="M22" s="224"/>
      <c r="N22" s="223"/>
      <c r="O22" s="223"/>
      <c r="P22" s="223"/>
      <c r="Q22" s="223"/>
      <c r="R22" s="224"/>
      <c r="S22" s="414"/>
      <c r="T22" s="365"/>
      <c r="U22" s="365"/>
      <c r="V22" s="365"/>
    </row>
    <row r="23" spans="1:22" ht="70.5" customHeight="1">
      <c r="A23" s="369"/>
      <c r="B23" s="365"/>
      <c r="C23" s="236" t="str">
        <f>'5-. Identificación de Riesgos'!D23</f>
        <v xml:space="preserve">4. Falta o inaplicación de controles </v>
      </c>
      <c r="D23" s="223">
        <v>4</v>
      </c>
      <c r="E23" s="211" t="s">
        <v>259</v>
      </c>
      <c r="F23" s="223" t="s">
        <v>253</v>
      </c>
      <c r="G23" s="223" t="s">
        <v>253</v>
      </c>
      <c r="H23" s="223" t="s">
        <v>253</v>
      </c>
      <c r="I23" s="223" t="s">
        <v>253</v>
      </c>
      <c r="J23" s="224">
        <f t="shared" si="0"/>
        <v>1</v>
      </c>
      <c r="K23" s="414"/>
      <c r="L23" s="228">
        <f>'5-. Identificación de Riesgos'!I23</f>
        <v>0</v>
      </c>
      <c r="M23" s="224"/>
      <c r="N23" s="223"/>
      <c r="O23" s="223"/>
      <c r="P23" s="223"/>
      <c r="Q23" s="223"/>
      <c r="R23" s="224"/>
      <c r="S23" s="414"/>
      <c r="T23" s="365"/>
      <c r="U23" s="365"/>
      <c r="V23" s="365"/>
    </row>
    <row r="24" spans="1:22" ht="22.5" hidden="1" customHeight="1">
      <c r="A24" s="369"/>
      <c r="B24" s="365"/>
      <c r="C24" s="218">
        <f>'5-. Identificación de Riesgos'!D24</f>
        <v>0</v>
      </c>
      <c r="D24" s="223"/>
      <c r="E24" s="212"/>
      <c r="F24" s="223"/>
      <c r="G24" s="223"/>
      <c r="H24" s="223"/>
      <c r="I24" s="223"/>
      <c r="J24" s="224"/>
      <c r="K24" s="414"/>
      <c r="L24" s="212">
        <f>'5-. Identificación de Riesgos'!I24</f>
        <v>0</v>
      </c>
      <c r="M24" s="224"/>
      <c r="N24" s="223"/>
      <c r="O24" s="223"/>
      <c r="P24" s="223"/>
      <c r="Q24" s="223"/>
      <c r="R24" s="224">
        <f t="shared" si="1"/>
        <v>0</v>
      </c>
      <c r="S24" s="414"/>
      <c r="T24" s="365"/>
      <c r="U24" s="365"/>
      <c r="V24" s="365"/>
    </row>
    <row r="25" spans="1:22" ht="22.5" hidden="1" customHeight="1">
      <c r="A25" s="369"/>
      <c r="B25" s="365"/>
      <c r="C25" s="218">
        <f>'5-. Identificación de Riesgos'!D25</f>
        <v>0</v>
      </c>
      <c r="D25" s="223"/>
      <c r="E25" s="235"/>
      <c r="F25" s="223"/>
      <c r="G25" s="223"/>
      <c r="H25" s="223"/>
      <c r="I25" s="223"/>
      <c r="J25" s="224"/>
      <c r="K25" s="414"/>
      <c r="L25" s="212">
        <f>'5-. Identificación de Riesgos'!I25</f>
        <v>0</v>
      </c>
      <c r="M25" s="224"/>
      <c r="N25" s="223"/>
      <c r="O25" s="223"/>
      <c r="P25" s="223"/>
      <c r="Q25" s="223"/>
      <c r="R25" s="224">
        <f t="shared" si="1"/>
        <v>0</v>
      </c>
      <c r="S25" s="414"/>
      <c r="T25" s="365"/>
      <c r="U25" s="365"/>
      <c r="V25" s="365"/>
    </row>
    <row r="26" spans="1:22" ht="22.5" hidden="1" customHeight="1">
      <c r="A26" s="369"/>
      <c r="B26" s="365"/>
      <c r="C26" s="218">
        <f>'5-. Identificación de Riesgos'!D26</f>
        <v>0</v>
      </c>
      <c r="D26" s="223"/>
      <c r="E26" s="235"/>
      <c r="F26" s="223"/>
      <c r="G26" s="223"/>
      <c r="H26" s="223"/>
      <c r="I26" s="223"/>
      <c r="J26" s="224"/>
      <c r="K26" s="414"/>
      <c r="L26" s="212">
        <f>'5-. Identificación de Riesgos'!I26</f>
        <v>0</v>
      </c>
      <c r="M26" s="224"/>
      <c r="N26" s="223"/>
      <c r="O26" s="223"/>
      <c r="P26" s="223"/>
      <c r="Q26" s="223"/>
      <c r="R26" s="224">
        <f t="shared" si="1"/>
        <v>0</v>
      </c>
      <c r="S26" s="414"/>
      <c r="T26" s="365"/>
      <c r="U26" s="365"/>
      <c r="V26" s="365"/>
    </row>
    <row r="27" spans="1:22" ht="22.5" hidden="1" customHeight="1">
      <c r="A27" s="369"/>
      <c r="B27" s="365"/>
      <c r="C27" s="218">
        <f>'5-. Identificación de Riesgos'!D27</f>
        <v>0</v>
      </c>
      <c r="D27" s="223"/>
      <c r="E27" s="235"/>
      <c r="F27" s="223"/>
      <c r="G27" s="223"/>
      <c r="H27" s="223"/>
      <c r="I27" s="223"/>
      <c r="J27" s="224"/>
      <c r="K27" s="414"/>
      <c r="L27" s="212">
        <f>'5-. Identificación de Riesgos'!I27</f>
        <v>0</v>
      </c>
      <c r="M27" s="224"/>
      <c r="N27" s="223"/>
      <c r="O27" s="223"/>
      <c r="P27" s="223"/>
      <c r="Q27" s="223"/>
      <c r="R27" s="224">
        <f t="shared" si="1"/>
        <v>0</v>
      </c>
      <c r="S27" s="414"/>
      <c r="T27" s="365"/>
      <c r="U27" s="365"/>
      <c r="V27" s="365"/>
    </row>
    <row r="28" spans="1:22" ht="22.5" hidden="1" customHeight="1">
      <c r="A28" s="369"/>
      <c r="B28" s="365"/>
      <c r="C28" s="218">
        <f>'5-. Identificación de Riesgos'!D28</f>
        <v>0</v>
      </c>
      <c r="D28" s="223"/>
      <c r="E28" s="235"/>
      <c r="F28" s="223"/>
      <c r="G28" s="223"/>
      <c r="H28" s="223"/>
      <c r="I28" s="223"/>
      <c r="J28" s="224"/>
      <c r="K28" s="414"/>
      <c r="L28" s="212">
        <f>'5-. Identificación de Riesgos'!I28</f>
        <v>0</v>
      </c>
      <c r="M28" s="224"/>
      <c r="N28" s="223"/>
      <c r="O28" s="223"/>
      <c r="P28" s="223"/>
      <c r="Q28" s="223"/>
      <c r="R28" s="224">
        <f t="shared" si="1"/>
        <v>0</v>
      </c>
      <c r="S28" s="414"/>
      <c r="T28" s="365"/>
      <c r="U28" s="365"/>
      <c r="V28" s="365"/>
    </row>
    <row r="29" spans="1:22" ht="22.5" hidden="1" customHeight="1">
      <c r="A29" s="369"/>
      <c r="B29" s="365"/>
      <c r="C29" s="218">
        <f>'5-. Identificación de Riesgos'!D29</f>
        <v>0</v>
      </c>
      <c r="D29" s="223"/>
      <c r="E29" s="235"/>
      <c r="F29" s="223"/>
      <c r="G29" s="223"/>
      <c r="H29" s="223"/>
      <c r="I29" s="223"/>
      <c r="J29" s="224"/>
      <c r="K29" s="414"/>
      <c r="L29" s="212">
        <f>'5-. Identificación de Riesgos'!I29</f>
        <v>0</v>
      </c>
      <c r="M29" s="224"/>
      <c r="N29" s="223"/>
      <c r="O29" s="223"/>
      <c r="P29" s="223"/>
      <c r="Q29" s="223"/>
      <c r="R29" s="224">
        <f t="shared" si="1"/>
        <v>0</v>
      </c>
      <c r="S29" s="414"/>
      <c r="T29" s="365"/>
      <c r="U29" s="365"/>
      <c r="V29" s="365"/>
    </row>
    <row r="30" spans="1:22" ht="95.25" customHeight="1">
      <c r="A30" s="369">
        <v>3</v>
      </c>
      <c r="B30" s="365" t="str">
        <f>'5-. Identificación de Riesgos'!B30</f>
        <v>Ofrecer, prometer, entregar, aceptar o solicitar una ventaja indebida para manipular o influir en la emisión  de  solicitudes  de traslado por razones de seguridad, en  beneficio propio o de un tercero.</v>
      </c>
      <c r="C30" s="218" t="str">
        <f>'5-. Identificación de Riesgos'!D30</f>
        <v>1. Falta de ética de los servidores públicos (Debilidades en principios y valores)</v>
      </c>
      <c r="D30" s="223">
        <v>1</v>
      </c>
      <c r="E30" s="235" t="s">
        <v>260</v>
      </c>
      <c r="F30" s="223"/>
      <c r="G30" s="223"/>
      <c r="H30" s="223"/>
      <c r="I30" s="223"/>
      <c r="J30" s="224">
        <f>COUNTIF(F30:I30,"SI")/4</f>
        <v>0</v>
      </c>
      <c r="K30" s="414">
        <f>AVERAGE(J30:J39)</f>
        <v>0</v>
      </c>
      <c r="L30" s="236" t="str">
        <f>'5-. Identificación de Riesgos'!I30</f>
        <v>Afectación de reputacion,imagén,  credibilidad, satisfacción de usuarios y PI</v>
      </c>
      <c r="M30" s="215" t="s">
        <v>485</v>
      </c>
      <c r="N30" s="223" t="s">
        <v>253</v>
      </c>
      <c r="O30" s="223" t="s">
        <v>253</v>
      </c>
      <c r="P30" s="223" t="s">
        <v>253</v>
      </c>
      <c r="Q30" s="223" t="s">
        <v>253</v>
      </c>
      <c r="R30" s="224">
        <f t="shared" ref="R30:R40" si="3">SUM(COUNTIF(N30,"SI")*25%,COUNTIF(O30,"SI")*40%,COUNTIF(P30,"SI")*25%,COUNTIF(Q30,"SI")*10%)</f>
        <v>1</v>
      </c>
      <c r="S30" s="414">
        <f t="shared" ref="S30" si="4">AVERAGE(R30:R39)</f>
        <v>1</v>
      </c>
      <c r="T30" s="365"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Baja - 2</v>
      </c>
      <c r="U30" s="365"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365" t="str">
        <f>CONCATENATE(VLOOKUP((LEFT(T30,LEN(T30)-4)&amp;LEFT(U30,LEN(U30)-4)),'9- Matriz de Calor '!$D$18:$E$42,2,0)," - ",RIGHT(T30,1)*RIGHT(U30,1))</f>
        <v>Moderado - 4</v>
      </c>
    </row>
    <row r="31" spans="1:22" ht="48.75" customHeight="1">
      <c r="A31" s="369"/>
      <c r="B31" s="365"/>
      <c r="C31" s="218" t="str">
        <f>'5-. Identificación de Riesgos'!D31</f>
        <v>2. Falta de ética de terceros interesados  (Debilidades principios y valores)</v>
      </c>
      <c r="D31" s="223">
        <v>2</v>
      </c>
      <c r="E31" s="235" t="s">
        <v>261</v>
      </c>
      <c r="F31" s="223"/>
      <c r="G31" s="223"/>
      <c r="H31" s="223"/>
      <c r="I31" s="223"/>
      <c r="J31" s="224">
        <f t="shared" ref="J31:J42" si="5">COUNTIF(F31:I31,"SI")/4</f>
        <v>0</v>
      </c>
      <c r="K31" s="414"/>
      <c r="L31" s="212"/>
      <c r="M31" s="224"/>
      <c r="N31" s="223"/>
      <c r="O31" s="223"/>
      <c r="P31" s="223"/>
      <c r="Q31" s="223"/>
      <c r="R31" s="224"/>
      <c r="S31" s="414"/>
      <c r="T31" s="365"/>
      <c r="U31" s="365"/>
      <c r="V31" s="365"/>
    </row>
    <row r="32" spans="1:22" ht="66" customHeight="1">
      <c r="A32" s="369"/>
      <c r="B32" s="365"/>
      <c r="C32" s="218" t="str">
        <f>'5-. Identificación de Riesgos'!D32</f>
        <v>3. Debilidad en los controles y/o criterios   de los traslados de seguridad</v>
      </c>
      <c r="D32" s="223">
        <v>3</v>
      </c>
      <c r="E32" s="235" t="s">
        <v>262</v>
      </c>
      <c r="F32" s="223"/>
      <c r="G32" s="223"/>
      <c r="H32" s="223"/>
      <c r="I32" s="223"/>
      <c r="J32" s="224">
        <f t="shared" si="5"/>
        <v>0</v>
      </c>
      <c r="K32" s="414"/>
      <c r="L32" s="212"/>
      <c r="M32" s="224"/>
      <c r="N32" s="223"/>
      <c r="O32" s="223"/>
      <c r="P32" s="223"/>
      <c r="Q32" s="223"/>
      <c r="R32" s="224"/>
      <c r="S32" s="414"/>
      <c r="T32" s="365"/>
      <c r="U32" s="365"/>
      <c r="V32" s="365"/>
    </row>
    <row r="33" spans="1:22" ht="39" hidden="1" customHeight="1">
      <c r="A33" s="369"/>
      <c r="B33" s="365"/>
      <c r="C33" s="218">
        <f>'5-. Identificación de Riesgos'!D33</f>
        <v>0</v>
      </c>
      <c r="D33" s="223"/>
      <c r="E33" s="235"/>
      <c r="F33" s="223"/>
      <c r="G33" s="223"/>
      <c r="H33" s="223"/>
      <c r="I33" s="223"/>
      <c r="J33" s="224"/>
      <c r="K33" s="414"/>
      <c r="L33" s="212"/>
      <c r="M33" s="224"/>
      <c r="N33" s="223"/>
      <c r="O33" s="223"/>
      <c r="P33" s="223"/>
      <c r="Q33" s="223"/>
      <c r="R33" s="224"/>
      <c r="S33" s="414"/>
      <c r="T33" s="365"/>
      <c r="U33" s="365"/>
      <c r="V33" s="365"/>
    </row>
    <row r="34" spans="1:22" ht="48.75" hidden="1" customHeight="1">
      <c r="A34" s="369"/>
      <c r="B34" s="365"/>
      <c r="C34" s="218">
        <f>'5-. Identificación de Riesgos'!D34</f>
        <v>0</v>
      </c>
      <c r="D34" s="223"/>
      <c r="E34" s="212"/>
      <c r="F34" s="223"/>
      <c r="G34" s="223"/>
      <c r="H34" s="223"/>
      <c r="I34" s="223"/>
      <c r="J34" s="224"/>
      <c r="K34" s="414"/>
      <c r="L34" s="212"/>
      <c r="M34" s="224"/>
      <c r="N34" s="223"/>
      <c r="O34" s="223"/>
      <c r="P34" s="223"/>
      <c r="Q34" s="223"/>
      <c r="R34" s="224"/>
      <c r="S34" s="414"/>
      <c r="T34" s="365"/>
      <c r="U34" s="365"/>
      <c r="V34" s="365"/>
    </row>
    <row r="35" spans="1:22" ht="40.5" hidden="1" customHeight="1">
      <c r="A35" s="369"/>
      <c r="B35" s="365"/>
      <c r="C35" s="218">
        <f>'5-. Identificación de Riesgos'!D35</f>
        <v>0</v>
      </c>
      <c r="D35" s="223"/>
      <c r="E35" s="235"/>
      <c r="F35" s="223"/>
      <c r="G35" s="223"/>
      <c r="H35" s="223"/>
      <c r="I35" s="223"/>
      <c r="J35" s="224"/>
      <c r="K35" s="414"/>
      <c r="L35" s="212"/>
      <c r="M35" s="224"/>
      <c r="N35" s="223"/>
      <c r="O35" s="223"/>
      <c r="P35" s="223"/>
      <c r="Q35" s="223"/>
      <c r="R35" s="224"/>
      <c r="S35" s="414"/>
      <c r="T35" s="365"/>
      <c r="U35" s="365"/>
      <c r="V35" s="365"/>
    </row>
    <row r="36" spans="1:22" ht="50.25" hidden="1" customHeight="1">
      <c r="A36" s="369"/>
      <c r="B36" s="365"/>
      <c r="C36" s="218">
        <f>'5-. Identificación de Riesgos'!D36</f>
        <v>0</v>
      </c>
      <c r="D36" s="223"/>
      <c r="E36" s="235"/>
      <c r="F36" s="223"/>
      <c r="G36" s="223"/>
      <c r="H36" s="223"/>
      <c r="I36" s="223"/>
      <c r="J36" s="224"/>
      <c r="K36" s="414"/>
      <c r="L36" s="212"/>
      <c r="M36" s="224"/>
      <c r="N36" s="223"/>
      <c r="O36" s="223"/>
      <c r="P36" s="223"/>
      <c r="Q36" s="223"/>
      <c r="R36" s="224"/>
      <c r="S36" s="414"/>
      <c r="T36" s="365"/>
      <c r="U36" s="365"/>
      <c r="V36" s="365"/>
    </row>
    <row r="37" spans="1:22" ht="49.5" hidden="1" customHeight="1">
      <c r="A37" s="369"/>
      <c r="B37" s="365"/>
      <c r="C37" s="218">
        <f>'5-. Identificación de Riesgos'!D37</f>
        <v>0</v>
      </c>
      <c r="D37" s="223"/>
      <c r="E37" s="235"/>
      <c r="F37" s="223"/>
      <c r="G37" s="223"/>
      <c r="H37" s="223"/>
      <c r="I37" s="223"/>
      <c r="J37" s="224"/>
      <c r="K37" s="414"/>
      <c r="L37" s="212"/>
      <c r="M37" s="224"/>
      <c r="N37" s="223"/>
      <c r="O37" s="223"/>
      <c r="P37" s="223"/>
      <c r="Q37" s="223"/>
      <c r="R37" s="224"/>
      <c r="S37" s="414"/>
      <c r="T37" s="365"/>
      <c r="U37" s="365"/>
      <c r="V37" s="365"/>
    </row>
    <row r="38" spans="1:22" ht="40.5" hidden="1" customHeight="1">
      <c r="A38" s="369"/>
      <c r="B38" s="365"/>
      <c r="C38" s="218">
        <f>'5-. Identificación de Riesgos'!D38</f>
        <v>0</v>
      </c>
      <c r="D38" s="223"/>
      <c r="E38" s="235"/>
      <c r="F38" s="223"/>
      <c r="G38" s="223"/>
      <c r="H38" s="223"/>
      <c r="I38" s="223"/>
      <c r="J38" s="224"/>
      <c r="K38" s="414"/>
      <c r="L38" s="212"/>
      <c r="M38" s="224"/>
      <c r="N38" s="223"/>
      <c r="O38" s="223"/>
      <c r="P38" s="223"/>
      <c r="Q38" s="223"/>
      <c r="R38" s="224"/>
      <c r="S38" s="414"/>
      <c r="T38" s="365"/>
      <c r="U38" s="365"/>
      <c r="V38" s="365"/>
    </row>
    <row r="39" spans="1:22" ht="49.5" hidden="1" customHeight="1">
      <c r="A39" s="369"/>
      <c r="B39" s="365"/>
      <c r="C39" s="218">
        <f>'5-. Identificación de Riesgos'!D39</f>
        <v>0</v>
      </c>
      <c r="D39" s="223"/>
      <c r="E39" s="235"/>
      <c r="F39" s="223"/>
      <c r="G39" s="223"/>
      <c r="H39" s="223"/>
      <c r="I39" s="223"/>
      <c r="J39" s="224"/>
      <c r="K39" s="414"/>
      <c r="L39" s="212"/>
      <c r="M39" s="224"/>
      <c r="N39" s="223"/>
      <c r="O39" s="223"/>
      <c r="P39" s="223"/>
      <c r="Q39" s="223"/>
      <c r="R39" s="224"/>
      <c r="S39" s="414"/>
      <c r="T39" s="365"/>
      <c r="U39" s="365"/>
      <c r="V39" s="365"/>
    </row>
    <row r="40" spans="1:22" ht="93" customHeight="1">
      <c r="A40" s="369">
        <v>4</v>
      </c>
      <c r="B40" s="365" t="str">
        <f>'5-. Identificación de Riesgos'!B40</f>
        <v>Ofrecer, prometer, entregar, aceptar o solicitar una ventaja indebida  para influir o direccionar  la formulación de necesidades,  requisitos y especificaciones técnicas  de elementos y equipos de seguridad  focalizados para satisfacer un interés personal, de manera directa o indirecta o por interpuesta persona.</v>
      </c>
      <c r="C40" s="218" t="str">
        <f>'5-. Identificación de Riesgos'!D40</f>
        <v>1. Falta de ética de los servidores públicos (Debilidades en principios y valores)</v>
      </c>
      <c r="D40" s="225">
        <v>1</v>
      </c>
      <c r="E40" s="235" t="s">
        <v>263</v>
      </c>
      <c r="F40" s="225" t="s">
        <v>253</v>
      </c>
      <c r="G40" s="225" t="s">
        <v>253</v>
      </c>
      <c r="H40" s="225" t="s">
        <v>253</v>
      </c>
      <c r="I40" s="225" t="s">
        <v>253</v>
      </c>
      <c r="J40" s="226">
        <f t="shared" si="5"/>
        <v>1</v>
      </c>
      <c r="K40" s="414">
        <f>AVERAGE(J40:J42)</f>
        <v>1</v>
      </c>
      <c r="L40" s="236" t="str">
        <f>'5-. Identificación de Riesgos'!I40</f>
        <v>Afectación de reputacion,imagén,  credibilidad, satisfacción de usuarios y PI</v>
      </c>
      <c r="M40" s="215" t="s">
        <v>485</v>
      </c>
      <c r="N40" s="225" t="s">
        <v>253</v>
      </c>
      <c r="O40" s="225" t="s">
        <v>253</v>
      </c>
      <c r="P40" s="225" t="s">
        <v>253</v>
      </c>
      <c r="Q40" s="225" t="s">
        <v>253</v>
      </c>
      <c r="R40" s="226">
        <f t="shared" si="3"/>
        <v>1</v>
      </c>
      <c r="S40" s="414">
        <f>AVERAGE(R40:R40)</f>
        <v>1</v>
      </c>
      <c r="T40" s="365"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365"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365" t="str">
        <f>CONCATENATE(VLOOKUP((LEFT(T40,LEN(T40)-4)&amp;LEFT(U40,LEN(U40)-4)),'9- Matriz de Calor '!$D$18:$E$42,2,0)," - ",RIGHT(T40,1)*RIGHT(U40,1))</f>
        <v>Bajo - 2</v>
      </c>
    </row>
    <row r="41" spans="1:22" ht="64.5" customHeight="1">
      <c r="A41" s="369"/>
      <c r="B41" s="365"/>
      <c r="C41" s="218" t="str">
        <f>'5-. Identificación de Riesgos'!D41</f>
        <v>2. Falta de ética de terceros interesados  (Debilidades principios y valores)</v>
      </c>
      <c r="D41" s="225">
        <v>2</v>
      </c>
      <c r="E41" s="235" t="s">
        <v>261</v>
      </c>
      <c r="F41" s="225" t="s">
        <v>253</v>
      </c>
      <c r="G41" s="225" t="s">
        <v>253</v>
      </c>
      <c r="H41" s="225" t="s">
        <v>253</v>
      </c>
      <c r="I41" s="225" t="s">
        <v>253</v>
      </c>
      <c r="J41" s="226">
        <f t="shared" si="5"/>
        <v>1</v>
      </c>
      <c r="K41" s="414"/>
      <c r="L41" s="236">
        <f>'5-. Identificación de Riesgos'!I41</f>
        <v>0</v>
      </c>
      <c r="M41" s="226"/>
      <c r="N41" s="225"/>
      <c r="O41" s="225"/>
      <c r="P41" s="225"/>
      <c r="Q41" s="225"/>
      <c r="R41" s="226"/>
      <c r="S41" s="414"/>
      <c r="T41" s="365"/>
      <c r="U41" s="365"/>
      <c r="V41" s="365"/>
    </row>
    <row r="42" spans="1:22" ht="91.5" customHeight="1">
      <c r="A42" s="369"/>
      <c r="B42" s="365"/>
      <c r="C42" s="218" t="str">
        <f>'5-. Identificación de Riesgos'!D42</f>
        <v>3. Debilidad en el control sobre el establecimiento de los términos de referencia de procesos contractuales</v>
      </c>
      <c r="D42" s="225">
        <v>3</v>
      </c>
      <c r="E42" s="235" t="s">
        <v>264</v>
      </c>
      <c r="F42" s="225" t="s">
        <v>253</v>
      </c>
      <c r="G42" s="225" t="s">
        <v>253</v>
      </c>
      <c r="H42" s="225" t="s">
        <v>253</v>
      </c>
      <c r="I42" s="225" t="s">
        <v>253</v>
      </c>
      <c r="J42" s="226">
        <f t="shared" si="5"/>
        <v>1</v>
      </c>
      <c r="K42" s="414"/>
      <c r="L42" s="236">
        <f>'5-. Identificación de Riesgos'!I42</f>
        <v>0</v>
      </c>
      <c r="M42" s="226"/>
      <c r="N42" s="225"/>
      <c r="O42" s="225"/>
      <c r="P42" s="225"/>
      <c r="Q42" s="225"/>
      <c r="R42" s="226"/>
      <c r="S42" s="414"/>
      <c r="T42" s="365"/>
      <c r="U42" s="365"/>
      <c r="V42" s="365"/>
    </row>
    <row r="43" spans="1:22" ht="45" hidden="1" customHeight="1">
      <c r="A43" s="369"/>
      <c r="B43" s="365"/>
      <c r="C43" s="218">
        <f>'5-. Identificación de Riesgos'!D43</f>
        <v>0</v>
      </c>
      <c r="D43" s="225"/>
      <c r="E43" s="235"/>
      <c r="F43" s="225"/>
      <c r="G43" s="225"/>
      <c r="H43" s="225"/>
      <c r="I43" s="225"/>
      <c r="J43" s="226"/>
      <c r="K43" s="414"/>
      <c r="L43" s="236">
        <f>'5-. Identificación de Riesgos'!I43</f>
        <v>0</v>
      </c>
      <c r="M43" s="226"/>
      <c r="N43" s="225"/>
      <c r="O43" s="225"/>
      <c r="P43" s="225"/>
      <c r="Q43" s="225"/>
      <c r="R43" s="226"/>
      <c r="S43" s="414"/>
      <c r="T43" s="365"/>
      <c r="U43" s="365"/>
      <c r="V43" s="365"/>
    </row>
    <row r="44" spans="1:22" ht="34.5" hidden="1" customHeight="1">
      <c r="A44" s="369"/>
      <c r="B44" s="365"/>
      <c r="C44" s="218">
        <f>'5-. Identificación de Riesgos'!D44</f>
        <v>0</v>
      </c>
      <c r="D44" s="225"/>
      <c r="E44" s="235"/>
      <c r="F44" s="225"/>
      <c r="G44" s="225"/>
      <c r="H44" s="225"/>
      <c r="I44" s="225"/>
      <c r="J44" s="226"/>
      <c r="K44" s="414"/>
      <c r="L44" s="236">
        <f>'5-. Identificación de Riesgos'!I44</f>
        <v>0</v>
      </c>
      <c r="M44" s="226"/>
      <c r="N44" s="225"/>
      <c r="O44" s="225"/>
      <c r="P44" s="225"/>
      <c r="Q44" s="225"/>
      <c r="R44" s="226"/>
      <c r="S44" s="414"/>
      <c r="T44" s="365"/>
      <c r="U44" s="365"/>
      <c r="V44" s="365"/>
    </row>
    <row r="45" spans="1:22" ht="46.5" hidden="1" customHeight="1">
      <c r="A45" s="369"/>
      <c r="B45" s="365"/>
      <c r="C45" s="218">
        <f>'5-. Identificación de Riesgos'!D45</f>
        <v>0</v>
      </c>
      <c r="D45" s="225"/>
      <c r="E45" s="235"/>
      <c r="F45" s="225"/>
      <c r="G45" s="225"/>
      <c r="H45" s="225"/>
      <c r="I45" s="225"/>
      <c r="J45" s="226"/>
      <c r="K45" s="414"/>
      <c r="L45" s="236">
        <f>'5-. Identificación de Riesgos'!I45</f>
        <v>0</v>
      </c>
      <c r="M45" s="226"/>
      <c r="N45" s="225"/>
      <c r="O45" s="225"/>
      <c r="P45" s="225"/>
      <c r="Q45" s="225"/>
      <c r="R45" s="226"/>
      <c r="S45" s="414"/>
      <c r="T45" s="365"/>
      <c r="U45" s="365"/>
      <c r="V45" s="365"/>
    </row>
    <row r="46" spans="1:22" ht="41.25" hidden="1" customHeight="1">
      <c r="A46" s="369"/>
      <c r="B46" s="365"/>
      <c r="C46" s="218">
        <f>'5-. Identificación de Riesgos'!D46</f>
        <v>0</v>
      </c>
      <c r="D46" s="225"/>
      <c r="E46" s="235"/>
      <c r="F46" s="225"/>
      <c r="G46" s="225"/>
      <c r="H46" s="225"/>
      <c r="I46" s="225"/>
      <c r="J46" s="226"/>
      <c r="K46" s="414"/>
      <c r="L46" s="236">
        <f>'5-. Identificación de Riesgos'!I46</f>
        <v>0</v>
      </c>
      <c r="M46" s="226"/>
      <c r="N46" s="225"/>
      <c r="O46" s="225"/>
      <c r="P46" s="225"/>
      <c r="Q46" s="225"/>
      <c r="R46" s="226"/>
      <c r="S46" s="414"/>
      <c r="T46" s="365"/>
      <c r="U46" s="365"/>
      <c r="V46" s="365"/>
    </row>
    <row r="47" spans="1:22" ht="29.25" hidden="1" customHeight="1">
      <c r="A47" s="369"/>
      <c r="B47" s="365"/>
      <c r="C47" s="218">
        <f>'5-. Identificación de Riesgos'!D47</f>
        <v>0</v>
      </c>
      <c r="D47" s="225"/>
      <c r="E47" s="235"/>
      <c r="F47" s="225"/>
      <c r="G47" s="225"/>
      <c r="H47" s="225"/>
      <c r="I47" s="225"/>
      <c r="J47" s="226"/>
      <c r="K47" s="414"/>
      <c r="L47" s="236">
        <f>'5-. Identificación de Riesgos'!I47</f>
        <v>0</v>
      </c>
      <c r="M47" s="226"/>
      <c r="N47" s="225"/>
      <c r="O47" s="225"/>
      <c r="P47" s="225"/>
      <c r="Q47" s="225"/>
      <c r="R47" s="226"/>
      <c r="S47" s="414"/>
      <c r="T47" s="365"/>
      <c r="U47" s="365"/>
      <c r="V47" s="365"/>
    </row>
    <row r="48" spans="1:22" ht="36.75" hidden="1" customHeight="1">
      <c r="A48" s="369"/>
      <c r="B48" s="365"/>
      <c r="C48" s="218">
        <f>'5-. Identificación de Riesgos'!D48</f>
        <v>0</v>
      </c>
      <c r="D48" s="225"/>
      <c r="E48" s="235"/>
      <c r="F48" s="225"/>
      <c r="G48" s="225"/>
      <c r="H48" s="225"/>
      <c r="I48" s="225"/>
      <c r="J48" s="226"/>
      <c r="K48" s="414"/>
      <c r="L48" s="236">
        <f>'5-. Identificación de Riesgos'!I48</f>
        <v>0</v>
      </c>
      <c r="M48" s="226"/>
      <c r="N48" s="225"/>
      <c r="O48" s="225"/>
      <c r="P48" s="225"/>
      <c r="Q48" s="225"/>
      <c r="R48" s="226"/>
      <c r="S48" s="414"/>
      <c r="T48" s="365"/>
      <c r="U48" s="365"/>
      <c r="V48" s="365"/>
    </row>
    <row r="49" spans="1:22" ht="45" hidden="1" customHeight="1">
      <c r="A49" s="369"/>
      <c r="B49" s="365"/>
      <c r="C49" s="218">
        <f>'5-. Identificación de Riesgos'!D49</f>
        <v>0</v>
      </c>
      <c r="D49" s="225"/>
      <c r="E49" s="235"/>
      <c r="F49" s="225"/>
      <c r="G49" s="225"/>
      <c r="H49" s="225"/>
      <c r="I49" s="225"/>
      <c r="J49" s="226"/>
      <c r="K49" s="414"/>
      <c r="L49" s="236">
        <f>'5-. Identificación de Riesgos'!I49</f>
        <v>0</v>
      </c>
      <c r="M49" s="226"/>
      <c r="N49" s="225"/>
      <c r="O49" s="225"/>
      <c r="P49" s="225"/>
      <c r="Q49" s="225"/>
      <c r="R49" s="226"/>
      <c r="S49" s="414"/>
      <c r="T49" s="365"/>
      <c r="U49" s="365"/>
      <c r="V49" s="365"/>
    </row>
  </sheetData>
  <mergeCells count="46">
    <mergeCell ref="D1:V3"/>
    <mergeCell ref="U40:U49"/>
    <mergeCell ref="V40:V49"/>
    <mergeCell ref="A40:A49"/>
    <mergeCell ref="B40:B49"/>
    <mergeCell ref="K40:K49"/>
    <mergeCell ref="S40:S49"/>
    <mergeCell ref="T40:T49"/>
    <mergeCell ref="A10:A19"/>
    <mergeCell ref="B10:B19"/>
    <mergeCell ref="C5:V5"/>
    <mergeCell ref="C6:V6"/>
    <mergeCell ref="S10:S19"/>
    <mergeCell ref="T10:T19"/>
    <mergeCell ref="U10:U19"/>
    <mergeCell ref="V10:V19"/>
    <mergeCell ref="K10:K19"/>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30:A39"/>
    <mergeCell ref="B30:B39"/>
    <mergeCell ref="K30:K39"/>
    <mergeCell ref="S30:S39"/>
    <mergeCell ref="A20:A29"/>
    <mergeCell ref="B20:B29"/>
    <mergeCell ref="K20:K29"/>
    <mergeCell ref="S20:S29"/>
    <mergeCell ref="T30:T39"/>
    <mergeCell ref="U30:U39"/>
    <mergeCell ref="V30:V39"/>
    <mergeCell ref="V20:V29"/>
    <mergeCell ref="T20:T29"/>
    <mergeCell ref="U20:U29"/>
  </mergeCells>
  <conditionalFormatting sqref="T10 T20">
    <cfRule type="containsText" dxfId="267" priority="340" operator="containsText" text="Muy Baja">
      <formula>NOT(ISERROR(SEARCH("Muy Baja",T10)))</formula>
    </cfRule>
    <cfRule type="containsText" dxfId="266" priority="341" operator="containsText" text="Baja">
      <formula>NOT(ISERROR(SEARCH("Baja",T10)))</formula>
    </cfRule>
    <cfRule type="containsText" dxfId="265" priority="342" operator="containsText" text="Muy Alta">
      <formula>NOT(ISERROR(SEARCH("Muy Alta",T10)))</formula>
    </cfRule>
    <cfRule type="containsText" dxfId="264" priority="344" operator="containsText" text="Alta">
      <formula>NOT(ISERROR(SEARCH("Alta",T10)))</formula>
    </cfRule>
    <cfRule type="containsText" dxfId="263" priority="345" operator="containsText" text="Media">
      <formula>NOT(ISERROR(SEARCH("Media",T10)))</formula>
    </cfRule>
    <cfRule type="containsText" dxfId="262" priority="346" operator="containsText" text="Media">
      <formula>NOT(ISERROR(SEARCH("Media",T10)))</formula>
    </cfRule>
    <cfRule type="containsText" dxfId="261" priority="347" operator="containsText" text="Media">
      <formula>NOT(ISERROR(SEARCH("Media",T10)))</formula>
    </cfRule>
    <cfRule type="containsText" dxfId="260" priority="348" operator="containsText" text="Muy Baja">
      <formula>NOT(ISERROR(SEARCH("Muy Baja",T10)))</formula>
    </cfRule>
    <cfRule type="containsText" dxfId="259" priority="349" operator="containsText" text="Baja">
      <formula>NOT(ISERROR(SEARCH("Baja",T10)))</formula>
    </cfRule>
    <cfRule type="containsText" dxfId="258" priority="350" operator="containsText" text="Muy Baja">
      <formula>NOT(ISERROR(SEARCH("Muy Baja",T10)))</formula>
    </cfRule>
    <cfRule type="containsText" dxfId="257" priority="351" operator="containsText" text="Muy Baja">
      <formula>NOT(ISERROR(SEARCH("Muy Baja",T10)))</formula>
    </cfRule>
    <cfRule type="containsText" dxfId="256" priority="352" operator="containsText" text="Muy Baja">
      <formula>NOT(ISERROR(SEARCH("Muy Baja",T10)))</formula>
    </cfRule>
    <cfRule type="containsText" dxfId="255" priority="353" operator="containsText" text="Muy Baja'Tabla probabilidad'!">
      <formula>NOT(ISERROR(SEARCH("Muy Baja'Tabla probabilidad'!",T10)))</formula>
    </cfRule>
    <cfRule type="containsText" dxfId="254" priority="354" operator="containsText" text="Muy bajo">
      <formula>NOT(ISERROR(SEARCH("Muy bajo",T10)))</formula>
    </cfRule>
    <cfRule type="containsText" dxfId="253" priority="355" operator="containsText" text="Alta">
      <formula>NOT(ISERROR(SEARCH("Alta",T10)))</formula>
    </cfRule>
    <cfRule type="containsText" dxfId="252" priority="356" operator="containsText" text="Media">
      <formula>NOT(ISERROR(SEARCH("Media",T10)))</formula>
    </cfRule>
    <cfRule type="containsText" dxfId="251" priority="357" operator="containsText" text="Baja">
      <formula>NOT(ISERROR(SEARCH("Baja",T10)))</formula>
    </cfRule>
    <cfRule type="containsText" dxfId="250" priority="358" operator="containsText" text="Muy baja">
      <formula>NOT(ISERROR(SEARCH("Muy baja",T10)))</formula>
    </cfRule>
    <cfRule type="cellIs" dxfId="249" priority="361" operator="between">
      <formula>1</formula>
      <formula>2</formula>
    </cfRule>
    <cfRule type="cellIs" dxfId="248" priority="362" operator="between">
      <formula>0</formula>
      <formula>2</formula>
    </cfRule>
  </conditionalFormatting>
  <conditionalFormatting sqref="T30 T40">
    <cfRule type="containsText" dxfId="247" priority="11" operator="containsText" text="Muy Baja">
      <formula>NOT(ISERROR(SEARCH("Muy Baja",T30)))</formula>
    </cfRule>
    <cfRule type="containsText" dxfId="246" priority="12" operator="containsText" text="Baja">
      <formula>NOT(ISERROR(SEARCH("Baja",T30)))</formula>
    </cfRule>
    <cfRule type="containsText" dxfId="245" priority="13" operator="containsText" text="Muy Alta">
      <formula>NOT(ISERROR(SEARCH("Muy Alta",T30)))</formula>
    </cfRule>
    <cfRule type="containsText" dxfId="244" priority="15" operator="containsText" text="Alta">
      <formula>NOT(ISERROR(SEARCH("Alta",T30)))</formula>
    </cfRule>
    <cfRule type="containsText" dxfId="243" priority="16" operator="containsText" text="Media">
      <formula>NOT(ISERROR(SEARCH("Media",T30)))</formula>
    </cfRule>
    <cfRule type="containsText" dxfId="242" priority="17" operator="containsText" text="Media">
      <formula>NOT(ISERROR(SEARCH("Media",T30)))</formula>
    </cfRule>
    <cfRule type="containsText" dxfId="241" priority="18" operator="containsText" text="Media">
      <formula>NOT(ISERROR(SEARCH("Media",T30)))</formula>
    </cfRule>
    <cfRule type="containsText" dxfId="240" priority="19" operator="containsText" text="Muy Baja">
      <formula>NOT(ISERROR(SEARCH("Muy Baja",T30)))</formula>
    </cfRule>
    <cfRule type="containsText" dxfId="239" priority="20" operator="containsText" text="Baja">
      <formula>NOT(ISERROR(SEARCH("Baja",T30)))</formula>
    </cfRule>
    <cfRule type="containsText" dxfId="238" priority="21" operator="containsText" text="Muy Baja">
      <formula>NOT(ISERROR(SEARCH("Muy Baja",T30)))</formula>
    </cfRule>
    <cfRule type="containsText" dxfId="237" priority="22" operator="containsText" text="Muy Baja">
      <formula>NOT(ISERROR(SEARCH("Muy Baja",T30)))</formula>
    </cfRule>
    <cfRule type="containsText" dxfId="236" priority="23" operator="containsText" text="Muy Baja">
      <formula>NOT(ISERROR(SEARCH("Muy Baja",T30)))</formula>
    </cfRule>
    <cfRule type="containsText" dxfId="235" priority="24" operator="containsText" text="Muy Baja'Tabla probabilidad'!">
      <formula>NOT(ISERROR(SEARCH("Muy Baja'Tabla probabilidad'!",T30)))</formula>
    </cfRule>
    <cfRule type="containsText" dxfId="234" priority="25" operator="containsText" text="Muy bajo">
      <formula>NOT(ISERROR(SEARCH("Muy bajo",T30)))</formula>
    </cfRule>
    <cfRule type="containsText" dxfId="233" priority="26" operator="containsText" text="Alta">
      <formula>NOT(ISERROR(SEARCH("Alta",T30)))</formula>
    </cfRule>
    <cfRule type="containsText" dxfId="232" priority="27" operator="containsText" text="Media">
      <formula>NOT(ISERROR(SEARCH("Media",T30)))</formula>
    </cfRule>
    <cfRule type="containsText" dxfId="231" priority="28" operator="containsText" text="Baja">
      <formula>NOT(ISERROR(SEARCH("Baja",T30)))</formula>
    </cfRule>
    <cfRule type="containsText" dxfId="230" priority="29" operator="containsText" text="Muy baja">
      <formula>NOT(ISERROR(SEARCH("Muy baja",T30)))</formula>
    </cfRule>
    <cfRule type="cellIs" dxfId="229" priority="32" operator="between">
      <formula>1</formula>
      <formula>2</formula>
    </cfRule>
    <cfRule type="cellIs" dxfId="228" priority="33" operator="between">
      <formula>0</formula>
      <formula>2</formula>
    </cfRule>
  </conditionalFormatting>
  <conditionalFormatting sqref="U10 U20">
    <cfRule type="containsText" dxfId="227" priority="334" operator="containsText" text="Catastrófico">
      <formula>NOT(ISERROR(SEARCH("Catastrófico",U10)))</formula>
    </cfRule>
    <cfRule type="containsText" dxfId="226" priority="335" operator="containsText" text="Mayor">
      <formula>NOT(ISERROR(SEARCH("Mayor",U10)))</formula>
    </cfRule>
    <cfRule type="containsText" dxfId="225" priority="336" operator="containsText" text="Alta">
      <formula>NOT(ISERROR(SEARCH("Alta",U10)))</formula>
    </cfRule>
    <cfRule type="containsText" dxfId="224" priority="337" operator="containsText" text="Moderado">
      <formula>NOT(ISERROR(SEARCH("Moderado",U10)))</formula>
    </cfRule>
    <cfRule type="containsText" dxfId="223" priority="338" operator="containsText" text="Menor">
      <formula>NOT(ISERROR(SEARCH("Menor",U10)))</formula>
    </cfRule>
    <cfRule type="containsText" dxfId="222" priority="339" operator="containsText" text="Leve">
      <formula>NOT(ISERROR(SEARCH("Leve",U10)))</formula>
    </cfRule>
  </conditionalFormatting>
  <conditionalFormatting sqref="U30 U40">
    <cfRule type="containsText" dxfId="221" priority="5" operator="containsText" text="Catastrófico">
      <formula>NOT(ISERROR(SEARCH("Catastrófico",U30)))</formula>
    </cfRule>
    <cfRule type="containsText" dxfId="220" priority="6" operator="containsText" text="Mayor">
      <formula>NOT(ISERROR(SEARCH("Mayor",U30)))</formula>
    </cfRule>
    <cfRule type="containsText" dxfId="219" priority="7" operator="containsText" text="Alta">
      <formula>NOT(ISERROR(SEARCH("Alta",U30)))</formula>
    </cfRule>
    <cfRule type="containsText" dxfId="218" priority="8" operator="containsText" text="Moderado">
      <formula>NOT(ISERROR(SEARCH("Moderado",U30)))</formula>
    </cfRule>
    <cfRule type="containsText" dxfId="217" priority="9" operator="containsText" text="Menor">
      <formula>NOT(ISERROR(SEARCH("Menor",U30)))</formula>
    </cfRule>
    <cfRule type="containsText" dxfId="216" priority="10" operator="containsText" text="Leve">
      <formula>NOT(ISERROR(SEARCH("Leve",U30)))</formula>
    </cfRule>
  </conditionalFormatting>
  <conditionalFormatting sqref="V10 V20">
    <cfRule type="containsText" dxfId="215" priority="298" operator="containsText" text="Extremo">
      <formula>NOT(ISERROR(SEARCH("Extremo",V10)))</formula>
    </cfRule>
    <cfRule type="containsText" dxfId="214" priority="299" operator="containsText" text="Alto">
      <formula>NOT(ISERROR(SEARCH("Alto",V10)))</formula>
    </cfRule>
    <cfRule type="containsText" dxfId="213" priority="300" operator="containsText" text="Bajo">
      <formula>NOT(ISERROR(SEARCH("Bajo",V10)))</formula>
    </cfRule>
    <cfRule type="containsText" dxfId="212" priority="301" operator="containsText" text="Moderado">
      <formula>NOT(ISERROR(SEARCH("Moderado",V10)))</formula>
    </cfRule>
  </conditionalFormatting>
  <conditionalFormatting sqref="V30 V40">
    <cfRule type="containsText" dxfId="211" priority="1" operator="containsText" text="Extremo">
      <formula>NOT(ISERROR(SEARCH("Extremo",V30)))</formula>
    </cfRule>
    <cfRule type="containsText" dxfId="210" priority="2" operator="containsText" text="Alto">
      <formula>NOT(ISERROR(SEARCH("Alto",V30)))</formula>
    </cfRule>
    <cfRule type="containsText" dxfId="209" priority="3" operator="containsText" text="Bajo">
      <formula>NOT(ISERROR(SEARCH("Bajo",V30)))</formula>
    </cfRule>
    <cfRule type="containsText" dxfId="208" priority="4" operator="containsText" text="Moderado">
      <formula>NOT(ISERROR(SEARCH("Moderado",V30)))</formula>
    </cfRule>
  </conditionalFormatting>
  <dataValidations count="2">
    <dataValidation allowBlank="1" showInputMessage="1" showErrorMessage="1" prompt="Enunciar cuál es el control" sqref="E13:E19 E25:E28 M14 E33 E35:E38 E10:E11 E30:E31 E40:E41 M40 M10 M30"/>
    <dataValidation type="list" allowBlank="1" showInputMessage="1" showErrorMessage="1" sqref="F10:I49 N10:Q49">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9"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360" operator="containsText" id="{5790250D-E3CC-4EBD-835F-F5F4C0703B76}">
            <xm:f>NOT(ISERROR(SEARCH('8- Politicas de admiistracion '!$B$5,T10)))</xm:f>
            <xm:f>'8- Politicas de admiistracion '!$B$5</xm:f>
            <x14:dxf>
              <font>
                <color rgb="FF9C0006"/>
              </font>
              <fill>
                <patternFill>
                  <bgColor rgb="FFFFC7CE"/>
                </patternFill>
              </fill>
            </x14:dxf>
          </x14:cfRule>
          <xm:sqref>T10 T20</xm:sqref>
        </x14:conditionalFormatting>
        <x14:conditionalFormatting xmlns:xm="http://schemas.microsoft.com/office/excel/2006/main">
          <x14:cfRule type="containsText" priority="30" operator="containsText" id="{52681445-C39E-4161-9674-694F1BB7E7F8}">
            <xm:f>NOT(ISERROR(SEARCH('8- Politicas de admiistracion '!$B$5,T30)))</xm:f>
            <xm:f>'8- Politicas de admiistracion '!$B$5</xm:f>
            <x14:dxf>
              <font>
                <color rgb="FF006100"/>
              </font>
              <fill>
                <patternFill>
                  <bgColor rgb="FFC6EFCE"/>
                </patternFill>
              </fill>
            </x14:dxf>
          </x14:cfRule>
          <x14:cfRule type="containsText" priority="31" operator="containsText" id="{150F3724-82B8-408C-8268-401294A81A79}">
            <xm:f>NOT(ISERROR(SEARCH('8- Politicas de admiistracion '!$B$5,T30)))</xm:f>
            <xm:f>'8- Politicas de admiistracion '!$B$5</xm:f>
            <x14:dxf>
              <font>
                <color rgb="FF9C0006"/>
              </font>
              <fill>
                <patternFill>
                  <bgColor rgb="FFFFC7CE"/>
                </patternFill>
              </fill>
            </x14:dxf>
          </x14:cfRule>
          <xm:sqref>T30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IY49"/>
  <sheetViews>
    <sheetView zoomScale="80" zoomScaleNormal="80" zoomScalePageLayoutView="70" workbookViewId="0">
      <selection activeCell="O20" sqref="O20:O2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2" hidden="1" customWidth="1"/>
    <col min="13" max="13" width="16.7109375" customWidth="1"/>
    <col min="14" max="14" width="17.42578125" customWidth="1"/>
    <col min="15" max="15" width="41.28515625" style="16" customWidth="1"/>
    <col min="16" max="16" width="17.42578125" style="16" customWidth="1"/>
    <col min="17" max="17" width="18.7109375" style="16" customWidth="1"/>
    <col min="18" max="259" width="11.42578125" style="16"/>
    <col min="260" max="16384" width="11.42578125" style="20"/>
  </cols>
  <sheetData>
    <row r="1" spans="1:17" s="18" customFormat="1" ht="27.75" customHeight="1">
      <c r="A1" s="465"/>
      <c r="B1" s="465"/>
      <c r="C1" s="465"/>
      <c r="D1" s="465"/>
      <c r="E1" s="465"/>
      <c r="F1" s="461" t="s">
        <v>265</v>
      </c>
      <c r="G1" s="461"/>
      <c r="H1" s="461"/>
      <c r="I1" s="461"/>
      <c r="J1" s="461"/>
      <c r="K1" s="461"/>
      <c r="L1" s="461"/>
      <c r="M1" s="461"/>
      <c r="N1" s="461"/>
      <c r="O1" s="461"/>
      <c r="P1" s="461"/>
      <c r="Q1" s="461"/>
    </row>
    <row r="2" spans="1:17" s="18" customFormat="1" ht="27" customHeight="1">
      <c r="A2" s="465"/>
      <c r="B2" s="465"/>
      <c r="C2" s="465"/>
      <c r="D2" s="465"/>
      <c r="E2" s="465"/>
      <c r="F2" s="461"/>
      <c r="G2" s="461"/>
      <c r="H2" s="461"/>
      <c r="I2" s="461"/>
      <c r="J2" s="461"/>
      <c r="K2" s="461"/>
      <c r="L2" s="461"/>
      <c r="M2" s="461"/>
      <c r="N2" s="461"/>
      <c r="O2" s="461"/>
      <c r="P2" s="461"/>
      <c r="Q2" s="461"/>
    </row>
    <row r="3" spans="1:17" s="18" customFormat="1" ht="27" customHeight="1">
      <c r="A3" s="465"/>
      <c r="B3" s="465"/>
      <c r="C3" s="465"/>
      <c r="D3" s="465"/>
      <c r="E3" s="465"/>
      <c r="F3" s="461"/>
      <c r="G3" s="461"/>
      <c r="H3" s="461"/>
      <c r="I3" s="461"/>
      <c r="J3" s="461"/>
      <c r="K3" s="461"/>
      <c r="L3" s="461"/>
      <c r="M3" s="461"/>
      <c r="N3" s="461"/>
      <c r="O3" s="461"/>
      <c r="P3" s="461"/>
      <c r="Q3" s="461"/>
    </row>
    <row r="4" spans="1:17" s="18" customFormat="1" ht="23.25" customHeight="1">
      <c r="A4" s="381" t="s">
        <v>184</v>
      </c>
      <c r="B4" s="381"/>
      <c r="C4" s="467" t="s">
        <v>4</v>
      </c>
      <c r="D4" s="468"/>
      <c r="E4" s="468"/>
      <c r="F4" s="468"/>
      <c r="G4" s="468"/>
      <c r="H4" s="468"/>
      <c r="I4" s="468"/>
      <c r="J4" s="468"/>
      <c r="K4" s="468"/>
      <c r="L4" s="468"/>
      <c r="M4" s="468"/>
      <c r="N4" s="468"/>
      <c r="O4" s="468"/>
      <c r="P4" s="468"/>
      <c r="Q4" s="469"/>
    </row>
    <row r="5" spans="1:17" s="18" customFormat="1" ht="56.25" customHeight="1">
      <c r="A5" s="381" t="s">
        <v>185</v>
      </c>
      <c r="B5" s="381"/>
      <c r="C5" s="470" t="s">
        <v>31</v>
      </c>
      <c r="D5" s="471"/>
      <c r="E5" s="471"/>
      <c r="F5" s="471"/>
      <c r="G5" s="471"/>
      <c r="H5" s="471"/>
      <c r="I5" s="471"/>
      <c r="J5" s="471"/>
      <c r="K5" s="471"/>
      <c r="L5" s="471"/>
      <c r="M5" s="471"/>
      <c r="N5" s="471"/>
      <c r="O5" s="471"/>
      <c r="P5" s="471"/>
      <c r="Q5" s="472"/>
    </row>
    <row r="6" spans="1:17" s="18" customFormat="1" ht="28.5" customHeight="1">
      <c r="A6" s="381" t="s">
        <v>186</v>
      </c>
      <c r="B6" s="381"/>
      <c r="C6" s="473" t="s">
        <v>398</v>
      </c>
      <c r="D6" s="474"/>
      <c r="E6" s="474"/>
      <c r="F6" s="474"/>
      <c r="G6" s="474"/>
      <c r="H6" s="474"/>
      <c r="I6" s="474"/>
      <c r="J6" s="474"/>
      <c r="K6" s="474"/>
      <c r="L6" s="474"/>
      <c r="M6" s="474"/>
      <c r="N6" s="474"/>
      <c r="O6" s="474"/>
      <c r="P6" s="474"/>
      <c r="Q6" s="475"/>
    </row>
    <row r="7" spans="1:17" s="18" customFormat="1" ht="17.25" thickBot="1">
      <c r="A7" s="464" t="s">
        <v>266</v>
      </c>
      <c r="B7" s="464"/>
      <c r="C7" s="464"/>
      <c r="D7" s="464"/>
      <c r="E7" s="464"/>
      <c r="F7" s="464" t="s">
        <v>203</v>
      </c>
      <c r="G7" s="464"/>
      <c r="H7" s="464"/>
      <c r="I7" s="79"/>
      <c r="J7" s="379" t="s">
        <v>267</v>
      </c>
      <c r="K7" s="379"/>
      <c r="L7" s="379"/>
      <c r="M7" s="379"/>
      <c r="N7" s="380"/>
      <c r="O7" s="17"/>
      <c r="P7" s="17"/>
      <c r="Q7" s="17"/>
    </row>
    <row r="8" spans="1:17" s="18" customFormat="1" ht="45.75" customHeight="1" thickTop="1" thickBot="1">
      <c r="A8" s="425" t="s">
        <v>193</v>
      </c>
      <c r="B8" s="421" t="s">
        <v>239</v>
      </c>
      <c r="C8" s="476" t="s">
        <v>195</v>
      </c>
      <c r="D8" s="466" t="s">
        <v>205</v>
      </c>
      <c r="E8" s="421" t="s">
        <v>189</v>
      </c>
      <c r="F8" s="462" t="s">
        <v>268</v>
      </c>
      <c r="G8" s="462" t="s">
        <v>269</v>
      </c>
      <c r="H8" s="462" t="s">
        <v>270</v>
      </c>
      <c r="I8" s="80"/>
      <c r="J8" s="462" t="s">
        <v>271</v>
      </c>
      <c r="K8" s="462" t="s">
        <v>272</v>
      </c>
      <c r="L8" s="462" t="s">
        <v>273</v>
      </c>
      <c r="M8" s="462" t="s">
        <v>274</v>
      </c>
      <c r="N8" s="462" t="s">
        <v>275</v>
      </c>
      <c r="O8" s="462" t="s">
        <v>276</v>
      </c>
      <c r="P8" s="462" t="s">
        <v>277</v>
      </c>
      <c r="Q8" s="462" t="s">
        <v>278</v>
      </c>
    </row>
    <row r="9" spans="1:17" s="19" customFormat="1" ht="58.5" customHeight="1" thickTop="1" thickBot="1">
      <c r="A9" s="425"/>
      <c r="B9" s="421"/>
      <c r="C9" s="477"/>
      <c r="D9" s="380"/>
      <c r="E9" s="421"/>
      <c r="F9" s="463"/>
      <c r="G9" s="463"/>
      <c r="H9" s="463"/>
      <c r="I9" s="81"/>
      <c r="J9" s="463"/>
      <c r="K9" s="463"/>
      <c r="L9" s="463"/>
      <c r="M9" s="463"/>
      <c r="N9" s="463"/>
      <c r="O9" s="463"/>
      <c r="P9" s="463"/>
      <c r="Q9" s="463"/>
    </row>
    <row r="10" spans="1:17" ht="15" customHeight="1" thickTop="1">
      <c r="A10" s="451">
        <f>'5-. Identificación de Riesgos'!A10</f>
        <v>1</v>
      </c>
      <c r="B10" s="450" t="str">
        <f>'5-. Identificación de Riesgos'!B10</f>
        <v xml:space="preserve"> Incidente de seguridad con la población de  servidores  judicales en el ejercicio de la función de Administrar Justicia </v>
      </c>
      <c r="C10" s="451" t="str">
        <f>'5-. Identificación de Riesgos'!C10</f>
        <v>Posibilidad  de la Afectación  en la prestación del servicio de Justicia por situaciones especiales que impidan la libre y autónoma Administración de Justicia por parte de los operadores judiciales</v>
      </c>
      <c r="D10" s="451" t="s">
        <v>212</v>
      </c>
      <c r="E10" s="220" t="str">
        <f>'5-. Identificación de Riesgos'!D10</f>
        <v xml:space="preserve">1. Desconocimiento del contexto de la organización y las partes interesadas en el área de riesgos a funcionarios y empleados </v>
      </c>
      <c r="F10" s="457" t="str">
        <f>'5-. Identificación de Riesgos'!H10</f>
        <v>Baja - 2</v>
      </c>
      <c r="G10" s="451" t="str">
        <f>'5-. Identificación de Riesgos'!M10</f>
        <v>Menor - 2</v>
      </c>
      <c r="H10" s="451" t="str">
        <f>'5-. Identificación de Riesgos'!N10</f>
        <v>Moderado - 4</v>
      </c>
      <c r="I10" s="221"/>
      <c r="J10" s="452" t="str">
        <f>'6. Valoración Controles'!T10</f>
        <v>Muy Baja - 1</v>
      </c>
      <c r="K10" s="452" t="str">
        <f>'6. Valoración Controles'!U10</f>
        <v>Leve - 1</v>
      </c>
      <c r="L10" s="454" t="e">
        <f>AVERAGE(#REF!)</f>
        <v>#REF!</v>
      </c>
      <c r="M10" s="450" t="str">
        <f>'6. Valoración Controles'!V10</f>
        <v>Bajo - 1</v>
      </c>
      <c r="N10" s="447" t="s">
        <v>279</v>
      </c>
      <c r="O10" s="444" t="s">
        <v>482</v>
      </c>
      <c r="P10" s="447" t="s">
        <v>480</v>
      </c>
      <c r="Q10" s="447" t="s">
        <v>479</v>
      </c>
    </row>
    <row r="11" spans="1:17" ht="15" customHeight="1">
      <c r="A11" s="365"/>
      <c r="B11" s="450"/>
      <c r="C11" s="365"/>
      <c r="D11" s="365"/>
      <c r="E11" s="220" t="str">
        <f>'5-. Identificación de Riesgos'!D11</f>
        <v>2. Deficiente presupuesto para el cubrimiento total del servicio de vigilancia en las sedes judiciales.</v>
      </c>
      <c r="F11" s="458"/>
      <c r="G11" s="368"/>
      <c r="H11" s="365"/>
      <c r="I11" s="221"/>
      <c r="J11" s="452"/>
      <c r="K11" s="452"/>
      <c r="L11" s="454"/>
      <c r="M11" s="450"/>
      <c r="N11" s="448"/>
      <c r="O11" s="445"/>
      <c r="P11" s="448"/>
      <c r="Q11" s="448"/>
    </row>
    <row r="12" spans="1:17" ht="15" customHeight="1">
      <c r="A12" s="365"/>
      <c r="B12" s="450"/>
      <c r="C12" s="365"/>
      <c r="D12" s="365"/>
      <c r="E12" s="220" t="str">
        <f>'5-. Identificación de Riesgos'!D12</f>
        <v>3.Demora en comunicar la novedad a las autoridades competentes y solicitar el estudio de seguridad de los servidores judiciales.</v>
      </c>
      <c r="F12" s="458"/>
      <c r="G12" s="368"/>
      <c r="H12" s="365"/>
      <c r="I12" s="221"/>
      <c r="J12" s="452"/>
      <c r="K12" s="452"/>
      <c r="L12" s="454"/>
      <c r="M12" s="450"/>
      <c r="N12" s="448"/>
      <c r="O12" s="445"/>
      <c r="P12" s="448"/>
      <c r="Q12" s="448"/>
    </row>
    <row r="13" spans="1:17" ht="15" customHeight="1">
      <c r="A13" s="365"/>
      <c r="B13" s="450"/>
      <c r="C13" s="365"/>
      <c r="D13" s="365"/>
      <c r="E13" s="220" t="str">
        <f>'5-. Identificación de Riesgos'!D13</f>
        <v xml:space="preserve">4.Falta de Seguimiento y Control </v>
      </c>
      <c r="F13" s="458"/>
      <c r="G13" s="368"/>
      <c r="H13" s="365"/>
      <c r="I13" s="221"/>
      <c r="J13" s="452"/>
      <c r="K13" s="452"/>
      <c r="L13" s="454"/>
      <c r="M13" s="450"/>
      <c r="N13" s="448"/>
      <c r="O13" s="445"/>
      <c r="P13" s="448"/>
      <c r="Q13" s="448"/>
    </row>
    <row r="14" spans="1:17" ht="15" customHeight="1">
      <c r="A14" s="365"/>
      <c r="B14" s="450"/>
      <c r="C14" s="365"/>
      <c r="D14" s="365"/>
      <c r="E14" s="220" t="e">
        <f>'5-. Identificación de Riesgos'!#REF!</f>
        <v>#REF!</v>
      </c>
      <c r="F14" s="458"/>
      <c r="G14" s="368"/>
      <c r="H14" s="365"/>
      <c r="I14" s="221"/>
      <c r="J14" s="452"/>
      <c r="K14" s="452"/>
      <c r="L14" s="454"/>
      <c r="M14" s="450"/>
      <c r="N14" s="448"/>
      <c r="O14" s="445"/>
      <c r="P14" s="448"/>
      <c r="Q14" s="448"/>
    </row>
    <row r="15" spans="1:17" ht="15" customHeight="1">
      <c r="A15" s="365"/>
      <c r="B15" s="450"/>
      <c r="C15" s="365"/>
      <c r="D15" s="365"/>
      <c r="E15" s="220">
        <f>'5-. Identificación de Riesgos'!D19</f>
        <v>0</v>
      </c>
      <c r="F15" s="458"/>
      <c r="G15" s="368"/>
      <c r="H15" s="365"/>
      <c r="I15" s="221"/>
      <c r="J15" s="452"/>
      <c r="K15" s="452"/>
      <c r="L15" s="454"/>
      <c r="M15" s="450"/>
      <c r="N15" s="448"/>
      <c r="O15" s="445"/>
      <c r="P15" s="448"/>
      <c r="Q15" s="448"/>
    </row>
    <row r="16" spans="1:17" ht="15" customHeight="1">
      <c r="A16" s="365"/>
      <c r="B16" s="450"/>
      <c r="C16" s="365"/>
      <c r="D16" s="365"/>
      <c r="E16" s="220" t="e">
        <f>'5-. Identificación de Riesgos'!#REF!</f>
        <v>#REF!</v>
      </c>
      <c r="F16" s="458"/>
      <c r="G16" s="368"/>
      <c r="H16" s="365"/>
      <c r="I16" s="221"/>
      <c r="J16" s="452"/>
      <c r="K16" s="452"/>
      <c r="L16" s="454"/>
      <c r="M16" s="450"/>
      <c r="N16" s="448"/>
      <c r="O16" s="445"/>
      <c r="P16" s="448"/>
      <c r="Q16" s="448"/>
    </row>
    <row r="17" spans="1:17" ht="15" customHeight="1">
      <c r="A17" s="365"/>
      <c r="B17" s="450"/>
      <c r="C17" s="365"/>
      <c r="D17" s="365"/>
      <c r="E17" s="220" t="e">
        <f>'5-. Identificación de Riesgos'!#REF!</f>
        <v>#REF!</v>
      </c>
      <c r="F17" s="458"/>
      <c r="G17" s="368"/>
      <c r="H17" s="365"/>
      <c r="I17" s="221"/>
      <c r="J17" s="452"/>
      <c r="K17" s="452"/>
      <c r="L17" s="454"/>
      <c r="M17" s="450"/>
      <c r="N17" s="448"/>
      <c r="O17" s="445"/>
      <c r="P17" s="448"/>
      <c r="Q17" s="448"/>
    </row>
    <row r="18" spans="1:17" ht="15" customHeight="1">
      <c r="A18" s="365"/>
      <c r="B18" s="450"/>
      <c r="C18" s="365"/>
      <c r="D18" s="365"/>
      <c r="E18" s="220" t="e">
        <f>'5-. Identificación de Riesgos'!#REF!</f>
        <v>#REF!</v>
      </c>
      <c r="F18" s="458"/>
      <c r="G18" s="368"/>
      <c r="H18" s="365"/>
      <c r="I18" s="221"/>
      <c r="J18" s="452"/>
      <c r="K18" s="452"/>
      <c r="L18" s="454"/>
      <c r="M18" s="450"/>
      <c r="N18" s="448"/>
      <c r="O18" s="445"/>
      <c r="P18" s="448"/>
      <c r="Q18" s="448"/>
    </row>
    <row r="19" spans="1:17" ht="15" customHeight="1">
      <c r="A19" s="365"/>
      <c r="B19" s="451"/>
      <c r="C19" s="365"/>
      <c r="D19" s="365"/>
      <c r="E19" s="220" t="e">
        <f>'5-. Identificación de Riesgos'!#REF!</f>
        <v>#REF!</v>
      </c>
      <c r="F19" s="458"/>
      <c r="G19" s="368"/>
      <c r="H19" s="365"/>
      <c r="I19" s="222"/>
      <c r="J19" s="453"/>
      <c r="K19" s="453"/>
      <c r="L19" s="455"/>
      <c r="M19" s="451"/>
      <c r="N19" s="449"/>
      <c r="O19" s="446"/>
      <c r="P19" s="449"/>
      <c r="Q19" s="449"/>
    </row>
    <row r="20" spans="1:17" ht="13.5" customHeight="1">
      <c r="A20" s="456">
        <f>'5-. Identificación de Riesgos'!A20</f>
        <v>2</v>
      </c>
      <c r="B20" s="450" t="str">
        <f>'5-. Identificación de Riesgos'!B20</f>
        <v xml:space="preserve">Recibir dádivas o beneficios a nombre propio o de terceros  para omitir acciones, filtrar  información o no seguir  procedimientos de seguridad </v>
      </c>
      <c r="C20" s="451" t="str">
        <f>'5-. Identificación de Riesgos'!C20</f>
        <v>Posibilidad  actos de corrupción por Ofrecimiento o aceptación de algún tipo de beneficio a los empleados de la OSEG incumpliendo la ley de trasparencia  1712 de 2014</v>
      </c>
      <c r="D20" s="451" t="s">
        <v>212</v>
      </c>
      <c r="E20" s="220" t="str">
        <f>'5-. Identificación de Riesgos'!D20</f>
        <v xml:space="preserve">1. Falta de ética y valores </v>
      </c>
      <c r="F20" s="457" t="str">
        <f>'5-. Identificación de Riesgos'!H20</f>
        <v>Baja - 2</v>
      </c>
      <c r="G20" s="451" t="str">
        <f>'5-. Identificación de Riesgos'!M20</f>
        <v>Moderado - 3</v>
      </c>
      <c r="H20" s="451" t="str">
        <f>'5-. Identificación de Riesgos'!N20</f>
        <v>Moderado - 6</v>
      </c>
      <c r="I20" s="221"/>
      <c r="J20" s="452" t="str">
        <f>'6. Valoración Controles'!T20</f>
        <v>Muy Baja - 1</v>
      </c>
      <c r="K20" s="452" t="str">
        <f>'6. Valoración Controles'!U20</f>
        <v>Moderado - 3</v>
      </c>
      <c r="L20" s="454" t="e">
        <f>AVERAGE(#REF!)</f>
        <v>#REF!</v>
      </c>
      <c r="M20" s="450" t="str">
        <f>'6. Valoración Controles'!V20</f>
        <v>Moderado - 3</v>
      </c>
      <c r="N20" s="450" t="s">
        <v>279</v>
      </c>
      <c r="O20" s="444" t="s">
        <v>492</v>
      </c>
      <c r="P20" s="447" t="s">
        <v>480</v>
      </c>
      <c r="Q20" s="447" t="s">
        <v>479</v>
      </c>
    </row>
    <row r="21" spans="1:17" ht="13.5" customHeight="1">
      <c r="A21" s="369"/>
      <c r="B21" s="450"/>
      <c r="C21" s="365"/>
      <c r="D21" s="365"/>
      <c r="E21" s="220" t="str">
        <f>'5-. Identificación de Riesgos'!D21</f>
        <v>2. Insuficientes programas de capacitación para la toma de conciencia debido al desconocimiento de l ley antisoborno (ISO 37001:2016), Plan Anticorrupción y  de los  valores y principios propios de la entidad.</v>
      </c>
      <c r="F21" s="458"/>
      <c r="G21" s="368"/>
      <c r="H21" s="365"/>
      <c r="I21" s="221"/>
      <c r="J21" s="452"/>
      <c r="K21" s="452"/>
      <c r="L21" s="454"/>
      <c r="M21" s="450"/>
      <c r="N21" s="450"/>
      <c r="O21" s="445"/>
      <c r="P21" s="448"/>
      <c r="Q21" s="448"/>
    </row>
    <row r="22" spans="1:17" ht="13.5" customHeight="1">
      <c r="A22" s="369"/>
      <c r="B22" s="450"/>
      <c r="C22" s="365"/>
      <c r="D22" s="365"/>
      <c r="E22" s="220" t="str">
        <f>'5-. Identificación de Riesgos'!D22</f>
        <v xml:space="preserve">3. Desconocimiento del Código de Ética y Buen Gobierno. </v>
      </c>
      <c r="F22" s="458"/>
      <c r="G22" s="368"/>
      <c r="H22" s="365"/>
      <c r="I22" s="221"/>
      <c r="J22" s="452"/>
      <c r="K22" s="452"/>
      <c r="L22" s="454"/>
      <c r="M22" s="450"/>
      <c r="N22" s="450"/>
      <c r="O22" s="445"/>
      <c r="P22" s="448"/>
      <c r="Q22" s="448"/>
    </row>
    <row r="23" spans="1:17" ht="13.5" customHeight="1">
      <c r="A23" s="369"/>
      <c r="B23" s="450"/>
      <c r="C23" s="365"/>
      <c r="D23" s="365"/>
      <c r="E23" s="220" t="e">
        <f>'5-. Identificación de Riesgos'!#REF!</f>
        <v>#REF!</v>
      </c>
      <c r="F23" s="458"/>
      <c r="G23" s="368"/>
      <c r="H23" s="365"/>
      <c r="I23" s="221"/>
      <c r="J23" s="452"/>
      <c r="K23" s="452"/>
      <c r="L23" s="454"/>
      <c r="M23" s="450"/>
      <c r="N23" s="450"/>
      <c r="O23" s="445"/>
      <c r="P23" s="448"/>
      <c r="Q23" s="448"/>
    </row>
    <row r="24" spans="1:17" ht="13.5" customHeight="1">
      <c r="A24" s="369"/>
      <c r="B24" s="450"/>
      <c r="C24" s="365"/>
      <c r="D24" s="365"/>
      <c r="E24" s="220" t="str">
        <f>'5-. Identificación de Riesgos'!D23</f>
        <v xml:space="preserve">4. Falta o inaplicación de controles </v>
      </c>
      <c r="F24" s="458"/>
      <c r="G24" s="368"/>
      <c r="H24" s="365"/>
      <c r="I24" s="221"/>
      <c r="J24" s="452"/>
      <c r="K24" s="452"/>
      <c r="L24" s="454"/>
      <c r="M24" s="450"/>
      <c r="N24" s="450"/>
      <c r="O24" s="445"/>
      <c r="P24" s="448"/>
      <c r="Q24" s="448"/>
    </row>
    <row r="25" spans="1:17" ht="13.5" customHeight="1">
      <c r="A25" s="369"/>
      <c r="B25" s="450"/>
      <c r="C25" s="365"/>
      <c r="D25" s="365"/>
      <c r="E25" s="220" t="e">
        <f>'5-. Identificación de Riesgos'!#REF!</f>
        <v>#REF!</v>
      </c>
      <c r="F25" s="458"/>
      <c r="G25" s="368"/>
      <c r="H25" s="365"/>
      <c r="I25" s="221"/>
      <c r="J25" s="452"/>
      <c r="K25" s="452"/>
      <c r="L25" s="454"/>
      <c r="M25" s="450"/>
      <c r="N25" s="450"/>
      <c r="O25" s="445"/>
      <c r="P25" s="448"/>
      <c r="Q25" s="448"/>
    </row>
    <row r="26" spans="1:17" ht="13.5" customHeight="1">
      <c r="A26" s="369"/>
      <c r="B26" s="450"/>
      <c r="C26" s="365"/>
      <c r="D26" s="365"/>
      <c r="E26" s="220">
        <f>'5-. Identificación de Riesgos'!D26</f>
        <v>0</v>
      </c>
      <c r="F26" s="458"/>
      <c r="G26" s="368"/>
      <c r="H26" s="365"/>
      <c r="I26" s="221"/>
      <c r="J26" s="452"/>
      <c r="K26" s="452"/>
      <c r="L26" s="454"/>
      <c r="M26" s="450"/>
      <c r="N26" s="450"/>
      <c r="O26" s="445"/>
      <c r="P26" s="448"/>
      <c r="Q26" s="448"/>
    </row>
    <row r="27" spans="1:17" ht="13.5" customHeight="1">
      <c r="A27" s="369"/>
      <c r="B27" s="450"/>
      <c r="C27" s="365"/>
      <c r="D27" s="365"/>
      <c r="E27" s="220">
        <f>'5-. Identificación de Riesgos'!D27</f>
        <v>0</v>
      </c>
      <c r="F27" s="458"/>
      <c r="G27" s="368"/>
      <c r="H27" s="365"/>
      <c r="I27" s="221"/>
      <c r="J27" s="452"/>
      <c r="K27" s="452"/>
      <c r="L27" s="454"/>
      <c r="M27" s="450"/>
      <c r="N27" s="450"/>
      <c r="O27" s="445"/>
      <c r="P27" s="448"/>
      <c r="Q27" s="448"/>
    </row>
    <row r="28" spans="1:17" ht="13.5" customHeight="1">
      <c r="A28" s="369"/>
      <c r="B28" s="450"/>
      <c r="C28" s="365"/>
      <c r="D28" s="365"/>
      <c r="E28" s="220">
        <f>'5-. Identificación de Riesgos'!D28</f>
        <v>0</v>
      </c>
      <c r="F28" s="458"/>
      <c r="G28" s="368"/>
      <c r="H28" s="365"/>
      <c r="I28" s="221"/>
      <c r="J28" s="452"/>
      <c r="K28" s="452"/>
      <c r="L28" s="454"/>
      <c r="M28" s="450"/>
      <c r="N28" s="450"/>
      <c r="O28" s="445"/>
      <c r="P28" s="448"/>
      <c r="Q28" s="448"/>
    </row>
    <row r="29" spans="1:17" ht="13.5" customHeight="1">
      <c r="A29" s="369"/>
      <c r="B29" s="451"/>
      <c r="C29" s="365"/>
      <c r="D29" s="365"/>
      <c r="E29" s="220">
        <f>'5-. Identificación de Riesgos'!D29</f>
        <v>0</v>
      </c>
      <c r="F29" s="458"/>
      <c r="G29" s="368"/>
      <c r="H29" s="365"/>
      <c r="I29" s="222"/>
      <c r="J29" s="453"/>
      <c r="K29" s="453"/>
      <c r="L29" s="455"/>
      <c r="M29" s="451"/>
      <c r="N29" s="451"/>
      <c r="O29" s="446"/>
      <c r="P29" s="449"/>
      <c r="Q29" s="449"/>
    </row>
    <row r="30" spans="1:17" ht="13.5" customHeight="1">
      <c r="A30" s="456">
        <f>'5-. Identificación de Riesgos'!A30</f>
        <v>3</v>
      </c>
      <c r="B30" s="450" t="str">
        <f>'5-. Identificación de Riesgos'!B30</f>
        <v>Ofrecer, prometer, entregar, aceptar o solicitar una ventaja indebida para manipular o influir en la emisión  de  solicitudes  de traslado por razones de seguridad, en  beneficio propio o de un tercero.</v>
      </c>
      <c r="C30" s="451" t="str">
        <f>'5-. Identificación de Riesgos'!C30</f>
        <v>Cuando se  influye de manera indebida  en las  decisiones de traslado por razones de seguridad, basados en  razones infundadas, falsas o inexistentes, para favorecer intereses personales o de terceros</v>
      </c>
      <c r="D30" s="451" t="s">
        <v>212</v>
      </c>
      <c r="E30" s="220" t="str">
        <f>'5-. Identificación de Riesgos'!D30</f>
        <v>1. Falta de ética de los servidores públicos (Debilidades en principios y valores)</v>
      </c>
      <c r="F30" s="457" t="str">
        <f>'5-. Identificación de Riesgos'!H30</f>
        <v>Baja - 2</v>
      </c>
      <c r="G30" s="451" t="str">
        <f>'5-. Identificación de Riesgos'!M30</f>
        <v>Moderado - 3</v>
      </c>
      <c r="H30" s="451" t="str">
        <f>'5-. Identificación de Riesgos'!N30</f>
        <v>Moderado - 6</v>
      </c>
      <c r="I30" s="221"/>
      <c r="J30" s="452" t="str">
        <f>'6. Valoración Controles'!T30</f>
        <v>Baja - 2</v>
      </c>
      <c r="K30" s="452" t="str">
        <f>'6. Valoración Controles'!U30</f>
        <v>Menor - 2</v>
      </c>
      <c r="L30" s="454" t="e">
        <f>AVERAGE(#REF!)</f>
        <v>#REF!</v>
      </c>
      <c r="M30" s="450" t="str">
        <f>'6. Valoración Controles'!V30</f>
        <v>Moderado - 4</v>
      </c>
      <c r="N30" s="450" t="s">
        <v>279</v>
      </c>
      <c r="O30" s="444" t="s">
        <v>492</v>
      </c>
      <c r="P30" s="447" t="s">
        <v>480</v>
      </c>
      <c r="Q30" s="447" t="s">
        <v>479</v>
      </c>
    </row>
    <row r="31" spans="1:17" ht="13.5" customHeight="1">
      <c r="A31" s="369"/>
      <c r="B31" s="450"/>
      <c r="C31" s="365"/>
      <c r="D31" s="365"/>
      <c r="E31" s="220" t="str">
        <f>'5-. Identificación de Riesgos'!D31</f>
        <v>2. Falta de ética de terceros interesados  (Debilidades principios y valores)</v>
      </c>
      <c r="F31" s="458"/>
      <c r="G31" s="368"/>
      <c r="H31" s="365"/>
      <c r="I31" s="221"/>
      <c r="J31" s="452"/>
      <c r="K31" s="452"/>
      <c r="L31" s="454"/>
      <c r="M31" s="450"/>
      <c r="N31" s="450"/>
      <c r="O31" s="445"/>
      <c r="P31" s="448"/>
      <c r="Q31" s="448"/>
    </row>
    <row r="32" spans="1:17" ht="13.5" customHeight="1">
      <c r="A32" s="369"/>
      <c r="B32" s="450"/>
      <c r="C32" s="365"/>
      <c r="D32" s="365"/>
      <c r="E32" s="220" t="str">
        <f>'5-. Identificación de Riesgos'!D32</f>
        <v>3. Debilidad en los controles y/o criterios   de los traslados de seguridad</v>
      </c>
      <c r="F32" s="458"/>
      <c r="G32" s="368"/>
      <c r="H32" s="365"/>
      <c r="I32" s="221"/>
      <c r="J32" s="452"/>
      <c r="K32" s="452"/>
      <c r="L32" s="454"/>
      <c r="M32" s="450"/>
      <c r="N32" s="450"/>
      <c r="O32" s="445"/>
      <c r="P32" s="448"/>
      <c r="Q32" s="448"/>
    </row>
    <row r="33" spans="1:17" ht="13.5" customHeight="1">
      <c r="A33" s="369"/>
      <c r="B33" s="450"/>
      <c r="C33" s="365"/>
      <c r="D33" s="365"/>
      <c r="E33" s="220" t="e">
        <f>'5-. Identificación de Riesgos'!#REF!</f>
        <v>#REF!</v>
      </c>
      <c r="F33" s="458"/>
      <c r="G33" s="368"/>
      <c r="H33" s="365"/>
      <c r="I33" s="221"/>
      <c r="J33" s="452"/>
      <c r="K33" s="452"/>
      <c r="L33" s="454"/>
      <c r="M33" s="450"/>
      <c r="N33" s="450"/>
      <c r="O33" s="445"/>
      <c r="P33" s="448"/>
      <c r="Q33" s="448"/>
    </row>
    <row r="34" spans="1:17" ht="13.5" customHeight="1">
      <c r="A34" s="369"/>
      <c r="B34" s="450"/>
      <c r="C34" s="365"/>
      <c r="D34" s="365"/>
      <c r="E34" s="220">
        <f>'5-. Identificación de Riesgos'!D33</f>
        <v>0</v>
      </c>
      <c r="F34" s="458"/>
      <c r="G34" s="368"/>
      <c r="H34" s="365"/>
      <c r="I34" s="221"/>
      <c r="J34" s="452"/>
      <c r="K34" s="452"/>
      <c r="L34" s="454"/>
      <c r="M34" s="450"/>
      <c r="N34" s="450"/>
      <c r="O34" s="445"/>
      <c r="P34" s="448"/>
      <c r="Q34" s="448"/>
    </row>
    <row r="35" spans="1:17" ht="13.5" customHeight="1">
      <c r="A35" s="369"/>
      <c r="B35" s="450"/>
      <c r="C35" s="365"/>
      <c r="D35" s="365"/>
      <c r="E35" s="220" t="e">
        <f>'5-. Identificación de Riesgos'!#REF!</f>
        <v>#REF!</v>
      </c>
      <c r="F35" s="458"/>
      <c r="G35" s="368"/>
      <c r="H35" s="365"/>
      <c r="I35" s="221"/>
      <c r="J35" s="452"/>
      <c r="K35" s="452"/>
      <c r="L35" s="454"/>
      <c r="M35" s="450"/>
      <c r="N35" s="450"/>
      <c r="O35" s="445"/>
      <c r="P35" s="448"/>
      <c r="Q35" s="448"/>
    </row>
    <row r="36" spans="1:17" ht="13.5" customHeight="1">
      <c r="A36" s="369"/>
      <c r="B36" s="450"/>
      <c r="C36" s="365"/>
      <c r="D36" s="365"/>
      <c r="E36" s="220">
        <f>'5-. Identificación de Riesgos'!D36</f>
        <v>0</v>
      </c>
      <c r="F36" s="458"/>
      <c r="G36" s="368"/>
      <c r="H36" s="365"/>
      <c r="I36" s="221"/>
      <c r="J36" s="452"/>
      <c r="K36" s="452"/>
      <c r="L36" s="454"/>
      <c r="M36" s="450"/>
      <c r="N36" s="450"/>
      <c r="O36" s="445"/>
      <c r="P36" s="448"/>
      <c r="Q36" s="448"/>
    </row>
    <row r="37" spans="1:17" ht="13.5" customHeight="1">
      <c r="A37" s="369"/>
      <c r="B37" s="450"/>
      <c r="C37" s="365"/>
      <c r="D37" s="365"/>
      <c r="E37" s="220">
        <f>'5-. Identificación de Riesgos'!D37</f>
        <v>0</v>
      </c>
      <c r="F37" s="458"/>
      <c r="G37" s="368"/>
      <c r="H37" s="365"/>
      <c r="I37" s="221"/>
      <c r="J37" s="452"/>
      <c r="K37" s="452"/>
      <c r="L37" s="454"/>
      <c r="M37" s="450"/>
      <c r="N37" s="450"/>
      <c r="O37" s="445"/>
      <c r="P37" s="448"/>
      <c r="Q37" s="448"/>
    </row>
    <row r="38" spans="1:17" ht="13.5" customHeight="1">
      <c r="A38" s="369"/>
      <c r="B38" s="450"/>
      <c r="C38" s="365"/>
      <c r="D38" s="365"/>
      <c r="E38" s="220">
        <f>'5-. Identificación de Riesgos'!D38</f>
        <v>0</v>
      </c>
      <c r="F38" s="458"/>
      <c r="G38" s="368"/>
      <c r="H38" s="365"/>
      <c r="I38" s="221"/>
      <c r="J38" s="452"/>
      <c r="K38" s="452"/>
      <c r="L38" s="454"/>
      <c r="M38" s="450"/>
      <c r="N38" s="450"/>
      <c r="O38" s="445"/>
      <c r="P38" s="448"/>
      <c r="Q38" s="448"/>
    </row>
    <row r="39" spans="1:17" ht="13.5" customHeight="1">
      <c r="A39" s="369"/>
      <c r="B39" s="451"/>
      <c r="C39" s="365"/>
      <c r="D39" s="365"/>
      <c r="E39" s="220">
        <f>'5-. Identificación de Riesgos'!D39</f>
        <v>0</v>
      </c>
      <c r="F39" s="458"/>
      <c r="G39" s="368"/>
      <c r="H39" s="365"/>
      <c r="I39" s="221"/>
      <c r="J39" s="453"/>
      <c r="K39" s="453"/>
      <c r="L39" s="455"/>
      <c r="M39" s="451"/>
      <c r="N39" s="451"/>
      <c r="O39" s="446"/>
      <c r="P39" s="449"/>
      <c r="Q39" s="449"/>
    </row>
    <row r="40" spans="1:17" ht="15" customHeight="1">
      <c r="A40" s="456">
        <f>'5-. Identificación de Riesgos'!A40</f>
        <v>4</v>
      </c>
      <c r="B40" s="450" t="str">
        <f>'5-. Identificación de Riesgos'!B40</f>
        <v>Ofrecer, prometer, entregar, aceptar o solicitar una ventaja indebida  para influir o direccionar  la formulación de necesidades,  requisitos y especificaciones técnicas  de elementos y equipos de seguridad  focalizados para satisfacer un interés personal, de manera directa o indirecta o por interpuesta persona.</v>
      </c>
      <c r="C40" s="451" t="str">
        <f>'5-. Identificación de Riesgos'!C40</f>
        <v>Cuando  se favorece  indebidamente a proveedores a través de requisitos técnicos hechos a la medida, que direccionen el futuro proceso contractual y limiten el principio de selección objetiva.</v>
      </c>
      <c r="D40" s="451" t="s">
        <v>212</v>
      </c>
      <c r="E40" s="220" t="e">
        <f>'5-. Identificación de Riesgos'!#REF!</f>
        <v>#REF!</v>
      </c>
      <c r="F40" s="459" t="str">
        <f>'5-. Identificación de Riesgos'!H30</f>
        <v>Baja - 2</v>
      </c>
      <c r="G40" s="451" t="str">
        <f>'5-. Identificación de Riesgos'!M40</f>
        <v>Moderado - 3</v>
      </c>
      <c r="H40" s="451" t="str">
        <f>'5-. Identificación de Riesgos'!N40</f>
        <v>Moderado - 6</v>
      </c>
      <c r="I40" s="221"/>
      <c r="J40" s="452" t="str">
        <f>'6. Valoración Controles'!T30</f>
        <v>Baja - 2</v>
      </c>
      <c r="K40" s="452" t="str">
        <f>'6. Valoración Controles'!U30</f>
        <v>Menor - 2</v>
      </c>
      <c r="L40" s="454" t="e">
        <f>AVERAGE(#REF!)</f>
        <v>#REF!</v>
      </c>
      <c r="M40" s="450" t="str">
        <f>'6. Valoración Controles'!V30</f>
        <v>Moderado - 4</v>
      </c>
      <c r="N40" s="450" t="s">
        <v>279</v>
      </c>
      <c r="O40" s="444" t="s">
        <v>492</v>
      </c>
      <c r="P40" s="447" t="s">
        <v>480</v>
      </c>
      <c r="Q40" s="447" t="s">
        <v>479</v>
      </c>
    </row>
    <row r="41" spans="1:17">
      <c r="A41" s="369"/>
      <c r="B41" s="450"/>
      <c r="C41" s="365"/>
      <c r="D41" s="365"/>
      <c r="E41" s="220" t="e">
        <f>'5-. Identificación de Riesgos'!#REF!</f>
        <v>#REF!</v>
      </c>
      <c r="F41" s="460"/>
      <c r="G41" s="368"/>
      <c r="H41" s="365"/>
      <c r="I41" s="221"/>
      <c r="J41" s="452"/>
      <c r="K41" s="452"/>
      <c r="L41" s="454"/>
      <c r="M41" s="450"/>
      <c r="N41" s="450"/>
      <c r="O41" s="445"/>
      <c r="P41" s="448"/>
      <c r="Q41" s="448"/>
    </row>
    <row r="42" spans="1:17">
      <c r="A42" s="369"/>
      <c r="B42" s="450"/>
      <c r="C42" s="365"/>
      <c r="D42" s="365"/>
      <c r="E42" s="220" t="e">
        <f>'5-. Identificación de Riesgos'!#REF!</f>
        <v>#REF!</v>
      </c>
      <c r="F42" s="460"/>
      <c r="G42" s="368"/>
      <c r="H42" s="365"/>
      <c r="I42" s="221"/>
      <c r="J42" s="452"/>
      <c r="K42" s="452"/>
      <c r="L42" s="454"/>
      <c r="M42" s="450"/>
      <c r="N42" s="450"/>
      <c r="O42" s="445"/>
      <c r="P42" s="448"/>
      <c r="Q42" s="448"/>
    </row>
    <row r="43" spans="1:17">
      <c r="A43" s="369"/>
      <c r="B43" s="450"/>
      <c r="C43" s="365"/>
      <c r="D43" s="365"/>
      <c r="E43" s="220" t="e">
        <f>'5-. Identificación de Riesgos'!#REF!</f>
        <v>#REF!</v>
      </c>
      <c r="F43" s="460"/>
      <c r="G43" s="368"/>
      <c r="H43" s="365"/>
      <c r="I43" s="221"/>
      <c r="J43" s="452"/>
      <c r="K43" s="452"/>
      <c r="L43" s="454"/>
      <c r="M43" s="450"/>
      <c r="N43" s="450"/>
      <c r="O43" s="445"/>
      <c r="P43" s="448"/>
      <c r="Q43" s="448"/>
    </row>
    <row r="44" spans="1:17">
      <c r="A44" s="369"/>
      <c r="B44" s="450"/>
      <c r="C44" s="365"/>
      <c r="D44" s="365"/>
      <c r="E44" s="220" t="e">
        <f>'5-. Identificación de Riesgos'!#REF!</f>
        <v>#REF!</v>
      </c>
      <c r="F44" s="460"/>
      <c r="G44" s="368"/>
      <c r="H44" s="365"/>
      <c r="I44" s="221"/>
      <c r="J44" s="452"/>
      <c r="K44" s="452"/>
      <c r="L44" s="454"/>
      <c r="M44" s="450"/>
      <c r="N44" s="450"/>
      <c r="O44" s="445"/>
      <c r="P44" s="448"/>
      <c r="Q44" s="448"/>
    </row>
    <row r="45" spans="1:17">
      <c r="A45" s="369"/>
      <c r="B45" s="450"/>
      <c r="C45" s="365"/>
      <c r="D45" s="365"/>
      <c r="E45" s="220" t="e">
        <f>'5-. Identificación de Riesgos'!#REF!</f>
        <v>#REF!</v>
      </c>
      <c r="F45" s="460"/>
      <c r="G45" s="368"/>
      <c r="H45" s="365"/>
      <c r="I45" s="221"/>
      <c r="J45" s="452"/>
      <c r="K45" s="452"/>
      <c r="L45" s="454"/>
      <c r="M45" s="450"/>
      <c r="N45" s="450"/>
      <c r="O45" s="445"/>
      <c r="P45" s="448"/>
      <c r="Q45" s="448"/>
    </row>
    <row r="46" spans="1:17">
      <c r="A46" s="369"/>
      <c r="B46" s="450"/>
      <c r="C46" s="365"/>
      <c r="D46" s="365"/>
      <c r="E46" s="220" t="e">
        <f>'5-. Identificación de Riesgos'!#REF!</f>
        <v>#REF!</v>
      </c>
      <c r="F46" s="460"/>
      <c r="G46" s="368"/>
      <c r="H46" s="365"/>
      <c r="I46" s="221"/>
      <c r="J46" s="452"/>
      <c r="K46" s="452"/>
      <c r="L46" s="454"/>
      <c r="M46" s="450"/>
      <c r="N46" s="450"/>
      <c r="O46" s="445"/>
      <c r="P46" s="448"/>
      <c r="Q46" s="448"/>
    </row>
    <row r="47" spans="1:17">
      <c r="A47" s="369"/>
      <c r="B47" s="450"/>
      <c r="C47" s="365"/>
      <c r="D47" s="365"/>
      <c r="E47" s="220" t="e">
        <f>'5-. Identificación de Riesgos'!#REF!</f>
        <v>#REF!</v>
      </c>
      <c r="F47" s="460"/>
      <c r="G47" s="368"/>
      <c r="H47" s="365"/>
      <c r="I47" s="221"/>
      <c r="J47" s="452"/>
      <c r="K47" s="452"/>
      <c r="L47" s="454"/>
      <c r="M47" s="450"/>
      <c r="N47" s="450"/>
      <c r="O47" s="445"/>
      <c r="P47" s="448"/>
      <c r="Q47" s="448"/>
    </row>
    <row r="48" spans="1:17">
      <c r="A48" s="369"/>
      <c r="B48" s="450"/>
      <c r="C48" s="365"/>
      <c r="D48" s="365"/>
      <c r="E48" s="220" t="e">
        <f>'5-. Identificación de Riesgos'!#REF!</f>
        <v>#REF!</v>
      </c>
      <c r="F48" s="460"/>
      <c r="G48" s="368"/>
      <c r="H48" s="365"/>
      <c r="I48" s="221"/>
      <c r="J48" s="452"/>
      <c r="K48" s="452"/>
      <c r="L48" s="454"/>
      <c r="M48" s="450"/>
      <c r="N48" s="450"/>
      <c r="O48" s="445"/>
      <c r="P48" s="448"/>
      <c r="Q48" s="448"/>
    </row>
    <row r="49" spans="1:17">
      <c r="A49" s="369"/>
      <c r="B49" s="451"/>
      <c r="C49" s="365"/>
      <c r="D49" s="365"/>
      <c r="E49" s="220" t="e">
        <f>'5-. Identificación de Riesgos'!#REF!</f>
        <v>#REF!</v>
      </c>
      <c r="F49" s="457"/>
      <c r="G49" s="368"/>
      <c r="H49" s="365"/>
      <c r="I49" s="222"/>
      <c r="J49" s="453"/>
      <c r="K49" s="453"/>
      <c r="L49" s="455"/>
      <c r="M49" s="451"/>
      <c r="N49" s="451"/>
      <c r="O49" s="446"/>
      <c r="P49" s="449"/>
      <c r="Q49" s="449"/>
    </row>
  </sheetData>
  <mergeCells count="87">
    <mergeCell ref="O10:O19"/>
    <mergeCell ref="P10:P19"/>
    <mergeCell ref="Q10:Q19"/>
    <mergeCell ref="C4:Q4"/>
    <mergeCell ref="C5:Q5"/>
    <mergeCell ref="C6:Q6"/>
    <mergeCell ref="L8:L9"/>
    <mergeCell ref="J8:J9"/>
    <mergeCell ref="H8:H9"/>
    <mergeCell ref="C8:C9"/>
    <mergeCell ref="D20:D29"/>
    <mergeCell ref="L10:L19"/>
    <mergeCell ref="D8:D9"/>
    <mergeCell ref="N20:N29"/>
    <mergeCell ref="N10:N19"/>
    <mergeCell ref="K8:K9"/>
    <mergeCell ref="K10:K19"/>
    <mergeCell ref="C20:C2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B8:B9"/>
    <mergeCell ref="A10:A19"/>
    <mergeCell ref="B10:B19"/>
    <mergeCell ref="F10:F19"/>
    <mergeCell ref="A20:A29"/>
    <mergeCell ref="B20:B29"/>
    <mergeCell ref="K20:K29"/>
    <mergeCell ref="E8:E9"/>
    <mergeCell ref="M20:M29"/>
    <mergeCell ref="M10:M19"/>
    <mergeCell ref="C10:C19"/>
    <mergeCell ref="D10:D19"/>
    <mergeCell ref="F20:F29"/>
    <mergeCell ref="G20:G29"/>
    <mergeCell ref="H20:H29"/>
    <mergeCell ref="J20:J29"/>
    <mergeCell ref="L20:L29"/>
    <mergeCell ref="G10:G19"/>
    <mergeCell ref="H10:H19"/>
    <mergeCell ref="J10:J19"/>
    <mergeCell ref="M40:M49"/>
    <mergeCell ref="N40:N49"/>
    <mergeCell ref="G40:G49"/>
    <mergeCell ref="H40:H49"/>
    <mergeCell ref="J40:J49"/>
    <mergeCell ref="K40:K49"/>
    <mergeCell ref="L40:L49"/>
    <mergeCell ref="A40:A49"/>
    <mergeCell ref="B40:B49"/>
    <mergeCell ref="C40:C49"/>
    <mergeCell ref="D40:D49"/>
    <mergeCell ref="F40:F49"/>
    <mergeCell ref="A30:A39"/>
    <mergeCell ref="B30:B39"/>
    <mergeCell ref="C30:C39"/>
    <mergeCell ref="D30:D39"/>
    <mergeCell ref="F30:F39"/>
    <mergeCell ref="M30:M39"/>
    <mergeCell ref="N30:N39"/>
    <mergeCell ref="G30:G39"/>
    <mergeCell ref="H30:H39"/>
    <mergeCell ref="J30:J39"/>
    <mergeCell ref="K30:K39"/>
    <mergeCell ref="L30:L39"/>
    <mergeCell ref="O40:O49"/>
    <mergeCell ref="P40:P49"/>
    <mergeCell ref="Q40:Q49"/>
    <mergeCell ref="O20:O29"/>
    <mergeCell ref="P20:P29"/>
    <mergeCell ref="Q20:Q29"/>
    <mergeCell ref="O30:O39"/>
    <mergeCell ref="P30:P39"/>
    <mergeCell ref="Q30:Q39"/>
  </mergeCells>
  <conditionalFormatting sqref="F10 F20 F40 F30">
    <cfRule type="containsText" dxfId="203" priority="326" operator="containsText" text="Muy Baja">
      <formula>NOT(ISERROR(SEARCH("Muy Baja",F10)))</formula>
    </cfRule>
    <cfRule type="containsText" dxfId="202" priority="327" operator="containsText" text="Baja">
      <formula>NOT(ISERROR(SEARCH("Baja",F10)))</formula>
    </cfRule>
    <cfRule type="containsText" dxfId="201" priority="328" operator="containsText" text="Muy Alta">
      <formula>NOT(ISERROR(SEARCH("Muy Alta",F10)))</formula>
    </cfRule>
    <cfRule type="containsText" dxfId="200" priority="330" operator="containsText" text="Alta">
      <formula>NOT(ISERROR(SEARCH("Alta",F10)))</formula>
    </cfRule>
    <cfRule type="containsText" dxfId="199" priority="331" operator="containsText" text="Media">
      <formula>NOT(ISERROR(SEARCH("Media",F10)))</formula>
    </cfRule>
    <cfRule type="containsText" dxfId="198" priority="332" operator="containsText" text="Media">
      <formula>NOT(ISERROR(SEARCH("Media",F10)))</formula>
    </cfRule>
    <cfRule type="containsText" dxfId="197" priority="333" operator="containsText" text="Media">
      <formula>NOT(ISERROR(SEARCH("Media",F10)))</formula>
    </cfRule>
    <cfRule type="containsText" dxfId="196" priority="334" operator="containsText" text="Muy Baja">
      <formula>NOT(ISERROR(SEARCH("Muy Baja",F10)))</formula>
    </cfRule>
    <cfRule type="containsText" dxfId="195" priority="335" operator="containsText" text="Baja">
      <formula>NOT(ISERROR(SEARCH("Baja",F10)))</formula>
    </cfRule>
    <cfRule type="containsText" dxfId="194" priority="336" operator="containsText" text="Muy Baja">
      <formula>NOT(ISERROR(SEARCH("Muy Baja",F10)))</formula>
    </cfRule>
    <cfRule type="containsText" dxfId="193" priority="337" operator="containsText" text="Muy Baja">
      <formula>NOT(ISERROR(SEARCH("Muy Baja",F10)))</formula>
    </cfRule>
    <cfRule type="containsText" dxfId="192" priority="338" operator="containsText" text="Muy Baja">
      <formula>NOT(ISERROR(SEARCH("Muy Baja",F10)))</formula>
    </cfRule>
    <cfRule type="containsText" dxfId="191" priority="339" operator="containsText" text="Muy Baja'Tabla probabilidad'!">
      <formula>NOT(ISERROR(SEARCH("Muy Baja'Tabla probabilidad'!",F10)))</formula>
    </cfRule>
    <cfRule type="containsText" dxfId="190" priority="340" operator="containsText" text="Muy bajo">
      <formula>NOT(ISERROR(SEARCH("Muy bajo",F10)))</formula>
    </cfRule>
    <cfRule type="containsText" dxfId="189" priority="341" operator="containsText" text="Alta">
      <formula>NOT(ISERROR(SEARCH("Alta",F10)))</formula>
    </cfRule>
    <cfRule type="containsText" dxfId="188" priority="342" operator="containsText" text="Media">
      <formula>NOT(ISERROR(SEARCH("Media",F10)))</formula>
    </cfRule>
    <cfRule type="containsText" dxfId="187" priority="343" operator="containsText" text="Baja">
      <formula>NOT(ISERROR(SEARCH("Baja",F10)))</formula>
    </cfRule>
    <cfRule type="containsText" dxfId="186" priority="344" operator="containsText" text="Muy baja">
      <formula>NOT(ISERROR(SEARCH("Muy baja",F10)))</formula>
    </cfRule>
    <cfRule type="cellIs" dxfId="185" priority="347" operator="between">
      <formula>1</formula>
      <formula>2</formula>
    </cfRule>
    <cfRule type="cellIs" dxfId="184" priority="348" operator="between">
      <formula>0</formula>
      <formula>2</formula>
    </cfRule>
  </conditionalFormatting>
  <conditionalFormatting sqref="G10">
    <cfRule type="containsText" dxfId="183" priority="320" operator="containsText" text="Catastrófico">
      <formula>NOT(ISERROR(SEARCH("Catastrófico",G10)))</formula>
    </cfRule>
    <cfRule type="containsText" dxfId="182" priority="321" operator="containsText" text="Mayor">
      <formula>NOT(ISERROR(SEARCH("Mayor",G10)))</formula>
    </cfRule>
    <cfRule type="containsText" dxfId="181" priority="322" operator="containsText" text="Alta">
      <formula>NOT(ISERROR(SEARCH("Alta",G10)))</formula>
    </cfRule>
    <cfRule type="containsText" dxfId="180" priority="323" operator="containsText" text="Moderado">
      <formula>NOT(ISERROR(SEARCH("Moderado",G10)))</formula>
    </cfRule>
    <cfRule type="containsText" dxfId="179" priority="324" operator="containsText" text="Menor">
      <formula>NOT(ISERROR(SEARCH("Menor",G10)))</formula>
    </cfRule>
    <cfRule type="containsText" dxfId="178" priority="325" operator="containsText" text="Leve">
      <formula>NOT(ISERROR(SEARCH("Leve",G10)))</formula>
    </cfRule>
  </conditionalFormatting>
  <conditionalFormatting sqref="H10:I10 I20 I40">
    <cfRule type="containsText" dxfId="177" priority="315" operator="containsText" text="Extremo">
      <formula>NOT(ISERROR(SEARCH("Extremo",H10)))</formula>
    </cfRule>
    <cfRule type="containsText" dxfId="176" priority="316" operator="containsText" text="Alto">
      <formula>NOT(ISERROR(SEARCH("Alto",H10)))</formula>
    </cfRule>
    <cfRule type="containsText" dxfId="175" priority="317" operator="containsText" text="Bajo">
      <formula>NOT(ISERROR(SEARCH("Bajo",H10)))</formula>
    </cfRule>
    <cfRule type="containsText" dxfId="174" priority="318" operator="containsText" text="Moderado">
      <formula>NOT(ISERROR(SEARCH("Moderado",H10)))</formula>
    </cfRule>
    <cfRule type="containsText" dxfId="173" priority="319" operator="containsText" text="Extremo">
      <formula>NOT(ISERROR(SEARCH("Extremo",H10)))</formula>
    </cfRule>
  </conditionalFormatting>
  <conditionalFormatting sqref="J10:J49">
    <cfRule type="containsText" dxfId="172" priority="17" operator="containsText" text="Muy Baja">
      <formula>NOT(ISERROR(SEARCH("Muy Baja",J10)))</formula>
    </cfRule>
    <cfRule type="containsText" dxfId="171" priority="284" operator="containsText" text="Muy Alta">
      <formula>NOT(ISERROR(SEARCH("Muy Alta",J10)))</formula>
    </cfRule>
    <cfRule type="containsText" dxfId="170" priority="285" operator="containsText" text="Alta">
      <formula>NOT(ISERROR(SEARCH("Alta",J10)))</formula>
    </cfRule>
    <cfRule type="containsText" dxfId="169" priority="286" operator="containsText" text="Media">
      <formula>NOT(ISERROR(SEARCH("Media",J10)))</formula>
    </cfRule>
    <cfRule type="containsText" dxfId="168" priority="287" operator="containsText" text="Baja">
      <formula>NOT(ISERROR(SEARCH("Baja",J10)))</formula>
    </cfRule>
    <cfRule type="containsText" dxfId="167" priority="288" operator="containsText" text="Muy Baja">
      <formula>NOT(ISERROR(SEARCH("Muy Baja",J10)))</formula>
    </cfRule>
  </conditionalFormatting>
  <conditionalFormatting sqref="K10:K49">
    <cfRule type="containsText" dxfId="166" priority="279" operator="containsText" text="Catastrófico">
      <formula>NOT(ISERROR(SEARCH("Catastrófico",K10)))</formula>
    </cfRule>
    <cfRule type="containsText" dxfId="165" priority="280" operator="containsText" text="Moderado">
      <formula>NOT(ISERROR(SEARCH("Moderado",K10)))</formula>
    </cfRule>
    <cfRule type="containsText" dxfId="164" priority="281" operator="containsText" text="Menor">
      <formula>NOT(ISERROR(SEARCH("Menor",K10)))</formula>
    </cfRule>
    <cfRule type="containsText" dxfId="163" priority="282" operator="containsText" text="Leve">
      <formula>NOT(ISERROR(SEARCH("Leve",K10)))</formula>
    </cfRule>
    <cfRule type="containsText" dxfId="162" priority="283" operator="containsText" text="Mayor">
      <formula>NOT(ISERROR(SEARCH("Mayor",K10)))</formula>
    </cfRule>
  </conditionalFormatting>
  <conditionalFormatting sqref="M10 M20 M40 M30">
    <cfRule type="containsText" dxfId="161" priority="289" operator="containsText" text="Extremo">
      <formula>NOT(ISERROR(SEARCH("Extremo",M10)))</formula>
    </cfRule>
    <cfRule type="containsText" dxfId="160" priority="290" operator="containsText" text="Alto">
      <formula>NOT(ISERROR(SEARCH("Alto",M10)))</formula>
    </cfRule>
    <cfRule type="containsText" dxfId="159" priority="291" operator="containsText" text="Moderado">
      <formula>NOT(ISERROR(SEARCH("Moderado",M10)))</formula>
    </cfRule>
    <cfRule type="containsText" dxfId="158" priority="292" operator="containsText" text="Menor">
      <formula>NOT(ISERROR(SEARCH("Menor",M10)))</formula>
    </cfRule>
    <cfRule type="containsText" dxfId="157" priority="293" operator="containsText" text="Bajo">
      <formula>NOT(ISERROR(SEARCH("Bajo",M10)))</formula>
    </cfRule>
    <cfRule type="containsText" dxfId="156" priority="294" operator="containsText" text="Moderado">
      <formula>NOT(ISERROR(SEARCH("Moderado",M10)))</formula>
    </cfRule>
    <cfRule type="containsText" dxfId="155" priority="295" operator="containsText" text="Extremo">
      <formula>NOT(ISERROR(SEARCH("Extremo",M10)))</formula>
    </cfRule>
    <cfRule type="containsText" dxfId="154" priority="296" operator="containsText" text="Baja">
      <formula>NOT(ISERROR(SEARCH("Baja",M10)))</formula>
    </cfRule>
    <cfRule type="containsText" dxfId="153" priority="297" operator="containsText" text="Alto">
      <formula>NOT(ISERROR(SEARCH("Alto",M10)))</formula>
    </cfRule>
  </conditionalFormatting>
  <conditionalFormatting sqref="G20 G30 G40">
    <cfRule type="containsText" dxfId="152" priority="6" operator="containsText" text="Catastrófico">
      <formula>NOT(ISERROR(SEARCH("Catastrófico",G20)))</formula>
    </cfRule>
    <cfRule type="containsText" dxfId="151" priority="7" operator="containsText" text="Mayor">
      <formula>NOT(ISERROR(SEARCH("Mayor",G20)))</formula>
    </cfRule>
    <cfRule type="containsText" dxfId="150" priority="8" operator="containsText" text="Alta">
      <formula>NOT(ISERROR(SEARCH("Alta",G20)))</formula>
    </cfRule>
    <cfRule type="containsText" dxfId="149" priority="9" operator="containsText" text="Moderado">
      <formula>NOT(ISERROR(SEARCH("Moderado",G20)))</formula>
    </cfRule>
    <cfRule type="containsText" dxfId="148" priority="10" operator="containsText" text="Menor">
      <formula>NOT(ISERROR(SEARCH("Menor",G20)))</formula>
    </cfRule>
    <cfRule type="containsText" dxfId="147" priority="11" operator="containsText" text="Leve">
      <formula>NOT(ISERROR(SEARCH("Leve",G20)))</formula>
    </cfRule>
  </conditionalFormatting>
  <conditionalFormatting sqref="H20 H30 H40">
    <cfRule type="containsText" dxfId="146" priority="1" operator="containsText" text="Extremo">
      <formula>NOT(ISERROR(SEARCH("Extremo",H20)))</formula>
    </cfRule>
    <cfRule type="containsText" dxfId="145" priority="2" operator="containsText" text="Alto">
      <formula>NOT(ISERROR(SEARCH("Alto",H20)))</formula>
    </cfRule>
    <cfRule type="containsText" dxfId="144" priority="3" operator="containsText" text="Bajo">
      <formula>NOT(ISERROR(SEARCH("Bajo",H20)))</formula>
    </cfRule>
    <cfRule type="containsText" dxfId="143" priority="4" operator="containsText" text="Moderado">
      <formula>NOT(ISERROR(SEARCH("Moderado",H20)))</formula>
    </cfRule>
    <cfRule type="containsText" dxfId="142" priority="5" operator="containsText" text="Extremo">
      <formula>NOT(ISERROR(SEARCH("Extremo",H20)))</formula>
    </cfRule>
  </conditionalFormatting>
  <dataValidations count="1">
    <dataValidation type="list" allowBlank="1" showInputMessage="1" showErrorMessage="1" sqref="D10:D49">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45"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346" operator="containsText" id="{1034B27F-53CC-4A29-BA39-C5FDB949099A}">
            <xm:f>NOT(ISERROR(SEARCH('8- Politicas de admiistracion '!$B$5,F10)))</xm:f>
            <xm:f>'8- Politicas de admiistracion '!$B$5</xm:f>
            <x14:dxf>
              <font>
                <color rgb="FF9C0006"/>
              </font>
              <fill>
                <patternFill>
                  <bgColor rgb="FFFFC7CE"/>
                </patternFill>
              </fill>
            </x14:dxf>
          </x14:cfRule>
          <xm:sqref>F10 F20 F40 F30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2:EG61"/>
  <sheetViews>
    <sheetView topLeftCell="A16" zoomScale="70" zoomScaleNormal="70" workbookViewId="0">
      <selection activeCell="R42" sqref="R42"/>
    </sheetView>
  </sheetViews>
  <sheetFormatPr baseColWidth="10" defaultColWidth="11.42578125" defaultRowHeight="15"/>
  <cols>
    <col min="2" max="2" width="24.28515625" customWidth="1"/>
    <col min="3" max="3" width="62.85546875" customWidth="1"/>
    <col min="4" max="4" width="10.28515625" bestFit="1" customWidth="1"/>
    <col min="5" max="5" width="84.28515625" style="3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2" spans="2:9" ht="24" thickBot="1">
      <c r="B2" s="487" t="s">
        <v>281</v>
      </c>
      <c r="C2" s="487"/>
      <c r="D2" s="487"/>
      <c r="E2" s="487"/>
      <c r="F2" s="77"/>
      <c r="G2" s="2"/>
      <c r="H2" s="2"/>
      <c r="I2" s="2"/>
    </row>
    <row r="3" spans="2:9" ht="15.75" thickTop="1">
      <c r="B3" s="15"/>
      <c r="C3" s="15"/>
      <c r="D3" s="15"/>
      <c r="E3" s="36"/>
      <c r="F3" s="2"/>
      <c r="G3" s="2"/>
      <c r="H3" s="2"/>
      <c r="I3" s="2"/>
    </row>
    <row r="4" spans="2:9" ht="21">
      <c r="B4" s="53"/>
      <c r="C4" s="54" t="s">
        <v>282</v>
      </c>
      <c r="D4" s="54"/>
      <c r="E4" s="54" t="s">
        <v>283</v>
      </c>
      <c r="F4" s="55"/>
      <c r="G4" s="2"/>
      <c r="H4" s="2"/>
      <c r="I4" s="2"/>
    </row>
    <row r="5" spans="2:9" ht="40.5">
      <c r="B5" s="53"/>
      <c r="C5" s="54" t="s">
        <v>284</v>
      </c>
      <c r="D5" s="54"/>
      <c r="E5" s="56" t="s">
        <v>285</v>
      </c>
      <c r="F5" s="54" t="s">
        <v>283</v>
      </c>
      <c r="G5" s="2"/>
      <c r="H5" s="2"/>
      <c r="I5" s="2"/>
    </row>
    <row r="6" spans="2:9" ht="20.25">
      <c r="B6" s="57" t="s">
        <v>286</v>
      </c>
      <c r="C6" s="99" t="s">
        <v>287</v>
      </c>
      <c r="D6" s="58">
        <v>0.04</v>
      </c>
      <c r="E6" s="59" t="s">
        <v>288</v>
      </c>
      <c r="F6" s="60">
        <v>1</v>
      </c>
      <c r="G6" s="2"/>
      <c r="H6" s="41"/>
      <c r="I6" s="2"/>
    </row>
    <row r="7" spans="2:9" ht="20.25">
      <c r="B7" s="61" t="s">
        <v>289</v>
      </c>
      <c r="C7" s="99" t="s">
        <v>290</v>
      </c>
      <c r="D7" s="58">
        <v>0.09</v>
      </c>
      <c r="E7" s="59" t="s">
        <v>291</v>
      </c>
      <c r="F7" s="60">
        <v>2</v>
      </c>
      <c r="G7" s="2"/>
      <c r="H7" s="2"/>
      <c r="I7" s="2"/>
    </row>
    <row r="8" spans="2:9" ht="20.25">
      <c r="B8" s="62" t="s">
        <v>292</v>
      </c>
      <c r="C8" s="99" t="s">
        <v>293</v>
      </c>
      <c r="D8" s="58">
        <v>0.28999999999999998</v>
      </c>
      <c r="E8" s="59" t="s">
        <v>294</v>
      </c>
      <c r="F8" s="60">
        <v>3</v>
      </c>
      <c r="G8" s="2"/>
      <c r="H8" s="2"/>
      <c r="I8" s="2"/>
    </row>
    <row r="9" spans="2:9" ht="20.25">
      <c r="B9" s="63" t="s">
        <v>295</v>
      </c>
      <c r="C9" s="99" t="s">
        <v>296</v>
      </c>
      <c r="D9" s="58">
        <v>0.49</v>
      </c>
      <c r="E9" s="59" t="s">
        <v>297</v>
      </c>
      <c r="F9" s="60">
        <v>4</v>
      </c>
      <c r="G9" s="2"/>
      <c r="H9" s="2"/>
      <c r="I9" s="2"/>
    </row>
    <row r="10" spans="2:9" ht="20.25">
      <c r="B10" s="64" t="s">
        <v>298</v>
      </c>
      <c r="C10" s="99" t="s">
        <v>299</v>
      </c>
      <c r="D10" s="58">
        <v>1</v>
      </c>
      <c r="E10" s="59" t="s">
        <v>300</v>
      </c>
      <c r="F10" s="60">
        <v>5</v>
      </c>
      <c r="G10" s="2"/>
      <c r="H10" s="2"/>
      <c r="I10" s="82" t="s">
        <v>301</v>
      </c>
    </row>
    <row r="11" spans="2:9" ht="16.5">
      <c r="B11" s="4"/>
      <c r="C11" s="3"/>
      <c r="D11" s="3"/>
      <c r="E11" s="37"/>
      <c r="F11" s="2"/>
      <c r="G11" s="2"/>
      <c r="H11" s="2"/>
      <c r="I11" s="2"/>
    </row>
    <row r="12" spans="2:9">
      <c r="B12" s="2"/>
      <c r="C12" s="2"/>
      <c r="D12" s="2"/>
      <c r="E12" s="35"/>
      <c r="F12" s="2"/>
      <c r="G12" s="2"/>
      <c r="H12" s="2"/>
      <c r="I12" s="2"/>
    </row>
    <row r="13" spans="2:9">
      <c r="B13" s="2"/>
      <c r="C13" s="2"/>
      <c r="D13" s="2"/>
      <c r="E13" s="35"/>
      <c r="F13" s="2"/>
      <c r="G13" s="2"/>
      <c r="H13" s="2"/>
      <c r="I13" s="2"/>
    </row>
    <row r="14" spans="2:9" ht="23.25">
      <c r="B14" s="488" t="s">
        <v>302</v>
      </c>
      <c r="C14" s="488"/>
      <c r="D14" s="488"/>
      <c r="E14" s="488"/>
      <c r="F14" s="88"/>
      <c r="G14" s="52"/>
      <c r="H14" s="2"/>
      <c r="I14" s="2"/>
    </row>
    <row r="15" spans="2:9">
      <c r="B15" s="87"/>
      <c r="C15" s="87"/>
      <c r="D15" s="87"/>
      <c r="E15" s="87"/>
      <c r="F15" s="89"/>
      <c r="G15" s="2"/>
      <c r="H15" s="2"/>
      <c r="I15" s="2"/>
    </row>
    <row r="16" spans="2:9" s="68" customFormat="1" ht="20.25">
      <c r="B16" s="90"/>
      <c r="C16" s="486" t="s">
        <v>303</v>
      </c>
      <c r="D16" s="486"/>
      <c r="E16" s="486"/>
      <c r="F16" s="91"/>
      <c r="G16" s="66"/>
      <c r="H16" s="66"/>
      <c r="I16" s="83" t="s">
        <v>205</v>
      </c>
    </row>
    <row r="17" spans="2:9" s="68" customFormat="1" ht="40.5" customHeight="1">
      <c r="B17" s="57" t="s">
        <v>304</v>
      </c>
      <c r="C17" s="484" t="s">
        <v>305</v>
      </c>
      <c r="D17" s="484"/>
      <c r="E17" s="484"/>
      <c r="F17" s="92">
        <v>1</v>
      </c>
      <c r="G17" s="66"/>
      <c r="H17" s="66"/>
      <c r="I17" s="82" t="s">
        <v>303</v>
      </c>
    </row>
    <row r="18" spans="2:9" s="68" customFormat="1" ht="20.25">
      <c r="B18" s="61" t="s">
        <v>306</v>
      </c>
      <c r="C18" s="484" t="s">
        <v>307</v>
      </c>
      <c r="D18" s="484"/>
      <c r="E18" s="484"/>
      <c r="F18" s="92">
        <v>2</v>
      </c>
      <c r="G18" s="66"/>
      <c r="H18" s="66"/>
      <c r="I18" s="82" t="s">
        <v>214</v>
      </c>
    </row>
    <row r="19" spans="2:9" s="68" customFormat="1" ht="30">
      <c r="B19" s="62" t="s">
        <v>308</v>
      </c>
      <c r="C19" s="484" t="s">
        <v>211</v>
      </c>
      <c r="D19" s="484"/>
      <c r="E19" s="484"/>
      <c r="F19" s="92">
        <v>3</v>
      </c>
      <c r="G19" s="66"/>
      <c r="H19" s="66"/>
      <c r="I19" s="82" t="s">
        <v>212</v>
      </c>
    </row>
    <row r="20" spans="2:9" s="68" customFormat="1" ht="30">
      <c r="B20" s="63" t="s">
        <v>309</v>
      </c>
      <c r="C20" s="484" t="s">
        <v>310</v>
      </c>
      <c r="D20" s="484"/>
      <c r="E20" s="484"/>
      <c r="F20" s="92">
        <v>4</v>
      </c>
      <c r="G20" s="66"/>
      <c r="H20" s="66"/>
      <c r="I20" s="82" t="s">
        <v>311</v>
      </c>
    </row>
    <row r="21" spans="2:9" s="68" customFormat="1" ht="60.6" customHeight="1">
      <c r="B21" s="64" t="s">
        <v>312</v>
      </c>
      <c r="C21" s="484" t="s">
        <v>313</v>
      </c>
      <c r="D21" s="484"/>
      <c r="E21" s="484"/>
      <c r="F21" s="92">
        <v>5</v>
      </c>
      <c r="G21" s="66"/>
      <c r="H21" s="66"/>
      <c r="I21" s="82" t="str">
        <f>C48</f>
        <v>Interrupción o afectación en la prestación del servicio administrativo</v>
      </c>
    </row>
    <row r="22" spans="2:9" s="68" customFormat="1" ht="20.25">
      <c r="B22" s="74"/>
      <c r="C22" s="65"/>
      <c r="D22" s="65"/>
      <c r="E22" s="65"/>
      <c r="F22" s="75"/>
      <c r="G22" s="66"/>
      <c r="H22" s="66"/>
      <c r="I22" s="82" t="str">
        <f>C56</f>
        <v>Afectación Ambiental</v>
      </c>
    </row>
    <row r="23" spans="2:9" s="68" customFormat="1" ht="20.25">
      <c r="B23" s="74"/>
      <c r="C23" s="65"/>
      <c r="D23" s="65"/>
      <c r="E23" s="65"/>
      <c r="F23" s="75"/>
      <c r="G23" s="66"/>
      <c r="H23" s="66"/>
      <c r="I23" s="66"/>
    </row>
    <row r="24" spans="2:9" s="68" customFormat="1" ht="20.25">
      <c r="B24" s="67"/>
      <c r="C24" s="485" t="s">
        <v>214</v>
      </c>
      <c r="D24" s="485"/>
      <c r="E24" s="485"/>
      <c r="F24" s="75"/>
      <c r="G24" s="66"/>
      <c r="H24" s="66"/>
      <c r="I24" s="66"/>
    </row>
    <row r="25" spans="2:9" s="68" customFormat="1" ht="20.25">
      <c r="B25" s="69" t="s">
        <v>304</v>
      </c>
      <c r="C25" s="484" t="s">
        <v>314</v>
      </c>
      <c r="D25" s="484"/>
      <c r="E25" s="484"/>
      <c r="F25" s="92">
        <v>1</v>
      </c>
      <c r="G25" s="66"/>
      <c r="H25" s="66"/>
      <c r="I25" s="66"/>
    </row>
    <row r="26" spans="2:9" s="68" customFormat="1" ht="20.25">
      <c r="B26" s="70" t="s">
        <v>306</v>
      </c>
      <c r="C26" s="484" t="s">
        <v>215</v>
      </c>
      <c r="D26" s="484"/>
      <c r="E26" s="484"/>
      <c r="F26" s="92">
        <v>2</v>
      </c>
      <c r="G26" s="66"/>
      <c r="H26" s="66"/>
      <c r="I26" s="74"/>
    </row>
    <row r="27" spans="2:9" s="68" customFormat="1" ht="20.25">
      <c r="B27" s="71" t="s">
        <v>308</v>
      </c>
      <c r="C27" s="484" t="s">
        <v>315</v>
      </c>
      <c r="D27" s="484"/>
      <c r="E27" s="484"/>
      <c r="F27" s="92">
        <v>3</v>
      </c>
      <c r="G27" s="66"/>
      <c r="H27" s="66"/>
      <c r="I27" s="74" t="e" cm="1">
        <f t="array" aca="1" ref="I27:I31" ca="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#NAME?</v>
      </c>
    </row>
    <row r="28" spans="2:9" s="68" customFormat="1" ht="20.25">
      <c r="B28" s="72" t="s">
        <v>309</v>
      </c>
      <c r="C28" s="484" t="s">
        <v>316</v>
      </c>
      <c r="D28" s="484"/>
      <c r="E28" s="484"/>
      <c r="F28" s="92">
        <v>4</v>
      </c>
      <c r="G28" s="66"/>
      <c r="H28" s="66"/>
      <c r="I28" s="74" t="e">
        <f ca="1"/>
        <v>#NAME?</v>
      </c>
    </row>
    <row r="29" spans="2:9" s="68" customFormat="1" ht="20.25">
      <c r="B29" s="73" t="s">
        <v>312</v>
      </c>
      <c r="C29" s="484" t="s">
        <v>317</v>
      </c>
      <c r="D29" s="484"/>
      <c r="E29" s="484"/>
      <c r="F29" s="92">
        <v>5</v>
      </c>
      <c r="G29" s="66"/>
      <c r="H29" s="66"/>
      <c r="I29" s="74" t="e">
        <f ca="1"/>
        <v>#NAME?</v>
      </c>
    </row>
    <row r="30" spans="2:9" s="68" customFormat="1" ht="20.25">
      <c r="B30" s="74"/>
      <c r="C30" s="65"/>
      <c r="D30" s="65"/>
      <c r="E30" s="65"/>
      <c r="F30" s="75"/>
      <c r="G30" s="66"/>
      <c r="H30" s="66"/>
      <c r="I30" s="74" t="e">
        <f ca="1"/>
        <v>#NAME?</v>
      </c>
    </row>
    <row r="31" spans="2:9" s="66" customFormat="1" ht="20.25">
      <c r="B31" s="76"/>
      <c r="C31" s="76"/>
      <c r="D31" s="76"/>
      <c r="E31" s="76"/>
      <c r="F31" s="75"/>
      <c r="I31" s="74" t="e">
        <f ca="1"/>
        <v>#NAME?</v>
      </c>
    </row>
    <row r="32" spans="2:9" s="66" customFormat="1" ht="20.25">
      <c r="B32" s="90"/>
      <c r="C32" s="486" t="s">
        <v>212</v>
      </c>
      <c r="D32" s="486"/>
      <c r="E32" s="486"/>
      <c r="F32" s="75"/>
      <c r="I32" s="74"/>
    </row>
    <row r="33" spans="2:9" s="66" customFormat="1" ht="20.25">
      <c r="B33" s="57" t="s">
        <v>304</v>
      </c>
      <c r="C33" s="484" t="s">
        <v>213</v>
      </c>
      <c r="D33" s="484"/>
      <c r="E33" s="484"/>
      <c r="F33" s="93">
        <v>1</v>
      </c>
      <c r="I33" s="7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row>
    <row r="34" spans="2:9" s="66" customFormat="1" ht="20.25">
      <c r="B34" s="61" t="s">
        <v>306</v>
      </c>
      <c r="C34" s="484" t="s">
        <v>318</v>
      </c>
      <c r="D34" s="484"/>
      <c r="E34" s="484"/>
      <c r="F34" s="93">
        <v>2</v>
      </c>
      <c r="I34" s="74" t="str">
        <v xml:space="preserve">Si el hecho llegara a presentarse, tendría bajo impacto o efecto sobre la entidad.
</v>
      </c>
    </row>
    <row r="35" spans="2:9" s="66" customFormat="1" ht="20.25">
      <c r="B35" s="62" t="s">
        <v>308</v>
      </c>
      <c r="C35" s="484" t="s">
        <v>319</v>
      </c>
      <c r="D35" s="484"/>
      <c r="E35" s="484"/>
      <c r="F35" s="93">
        <v>3</v>
      </c>
      <c r="I35" s="74" t="str">
        <v xml:space="preserve">Si el hecho llegara a presentarse, tendría medianas consecuencias o efectos sobre la entidad.
</v>
      </c>
    </row>
    <row r="36" spans="2:9" s="66" customFormat="1" ht="20.25">
      <c r="B36" s="63" t="s">
        <v>309</v>
      </c>
      <c r="C36" s="484" t="s">
        <v>320</v>
      </c>
      <c r="D36" s="484"/>
      <c r="E36" s="484"/>
      <c r="F36" s="93">
        <v>4</v>
      </c>
      <c r="I36" s="74" t="str">
        <v xml:space="preserve">Si el hecho llegara a presentarse, tendría altas consecuencias o efectos sobre la entidad
</v>
      </c>
    </row>
    <row r="37" spans="2:9" s="66" customFormat="1" ht="20.25">
      <c r="B37" s="64" t="s">
        <v>312</v>
      </c>
      <c r="C37" s="484" t="s">
        <v>321</v>
      </c>
      <c r="D37" s="484"/>
      <c r="E37" s="484"/>
      <c r="F37" s="93">
        <v>5</v>
      </c>
      <c r="I37" s="74" t="str">
        <v xml:space="preserve">Si el hecho llegara a presentarse, tendría desastrosas consecuencias o efectos sobre la entidad.
</v>
      </c>
    </row>
    <row r="38" spans="2:9" s="66" customFormat="1" ht="20.25">
      <c r="B38" s="76"/>
      <c r="C38" s="76"/>
      <c r="D38" s="76"/>
      <c r="E38" s="76"/>
      <c r="F38" s="75"/>
      <c r="I38" s="74"/>
    </row>
    <row r="39" spans="2:9" s="66" customFormat="1" ht="20.25">
      <c r="B39" s="76"/>
      <c r="C39" s="76"/>
      <c r="D39" s="76"/>
      <c r="E39" s="76"/>
      <c r="F39" s="75"/>
    </row>
    <row r="40" spans="2:9" s="66" customFormat="1" ht="20.25">
      <c r="B40" s="67"/>
      <c r="C40" s="486" t="s">
        <v>311</v>
      </c>
      <c r="D40" s="486"/>
      <c r="E40" s="486"/>
      <c r="F40" s="75"/>
    </row>
    <row r="41" spans="2:9" s="66" customFormat="1" ht="20.25">
      <c r="B41" s="94" t="s">
        <v>304</v>
      </c>
      <c r="C41" s="484" t="s">
        <v>322</v>
      </c>
      <c r="D41" s="484"/>
      <c r="E41" s="484"/>
      <c r="F41" s="93">
        <v>1</v>
      </c>
    </row>
    <row r="42" spans="2:9" s="66" customFormat="1" ht="20.25">
      <c r="B42" s="95" t="s">
        <v>306</v>
      </c>
      <c r="C42" s="484" t="s">
        <v>323</v>
      </c>
      <c r="D42" s="484"/>
      <c r="E42" s="484"/>
      <c r="F42" s="93">
        <v>2</v>
      </c>
    </row>
    <row r="43" spans="2:9" s="66" customFormat="1" ht="20.25">
      <c r="B43" s="96" t="s">
        <v>308</v>
      </c>
      <c r="C43" s="484" t="s">
        <v>324</v>
      </c>
      <c r="D43" s="484"/>
      <c r="E43" s="484"/>
      <c r="F43" s="93">
        <v>3</v>
      </c>
    </row>
    <row r="44" spans="2:9" s="66" customFormat="1" ht="20.25">
      <c r="B44" s="97" t="s">
        <v>309</v>
      </c>
      <c r="C44" s="484" t="s">
        <v>325</v>
      </c>
      <c r="D44" s="484"/>
      <c r="E44" s="484"/>
      <c r="F44" s="93">
        <v>4</v>
      </c>
    </row>
    <row r="45" spans="2:9" s="66" customFormat="1" ht="20.25">
      <c r="B45" s="98" t="s">
        <v>312</v>
      </c>
      <c r="C45" s="484" t="s">
        <v>326</v>
      </c>
      <c r="D45" s="484"/>
      <c r="E45" s="484"/>
      <c r="F45" s="93">
        <v>5</v>
      </c>
    </row>
    <row r="46" spans="2:9" s="66" customFormat="1" ht="20.25">
      <c r="B46" s="74"/>
      <c r="C46" s="74" t="s">
        <v>327</v>
      </c>
      <c r="D46" s="74"/>
      <c r="F46" s="75"/>
    </row>
    <row r="47" spans="2:9" s="66" customFormat="1" ht="20.25">
      <c r="B47" s="74"/>
      <c r="C47" s="74"/>
      <c r="D47" s="74"/>
      <c r="F47" s="75"/>
    </row>
    <row r="48" spans="2:9" s="66" customFormat="1" ht="20.25">
      <c r="B48" s="67"/>
      <c r="C48" s="485" t="s">
        <v>217</v>
      </c>
      <c r="D48" s="485"/>
      <c r="E48" s="485"/>
      <c r="F48" s="75"/>
    </row>
    <row r="49" spans="2:6" s="66" customFormat="1" ht="20.25" customHeight="1">
      <c r="B49" s="69" t="s">
        <v>304</v>
      </c>
      <c r="C49" s="481" t="s">
        <v>328</v>
      </c>
      <c r="D49" s="482"/>
      <c r="E49" s="483"/>
      <c r="F49" s="60">
        <v>1</v>
      </c>
    </row>
    <row r="50" spans="2:6" s="66" customFormat="1" ht="20.25" customHeight="1">
      <c r="B50" s="70" t="s">
        <v>306</v>
      </c>
      <c r="C50" s="481" t="s">
        <v>218</v>
      </c>
      <c r="D50" s="482"/>
      <c r="E50" s="483"/>
      <c r="F50" s="60">
        <v>2</v>
      </c>
    </row>
    <row r="51" spans="2:6" s="66" customFormat="1" ht="20.25" customHeight="1">
      <c r="B51" s="71" t="s">
        <v>308</v>
      </c>
      <c r="C51" s="481" t="s">
        <v>329</v>
      </c>
      <c r="D51" s="482"/>
      <c r="E51" s="483"/>
      <c r="F51" s="60">
        <v>3</v>
      </c>
    </row>
    <row r="52" spans="2:6" s="66" customFormat="1" ht="20.25" customHeight="1">
      <c r="B52" s="72" t="s">
        <v>309</v>
      </c>
      <c r="C52" s="481" t="s">
        <v>330</v>
      </c>
      <c r="D52" s="482"/>
      <c r="E52" s="483"/>
      <c r="F52" s="60">
        <v>4</v>
      </c>
    </row>
    <row r="53" spans="2:6" s="66" customFormat="1" ht="20.25" customHeight="1">
      <c r="B53" s="73" t="s">
        <v>312</v>
      </c>
      <c r="C53" s="481" t="s">
        <v>331</v>
      </c>
      <c r="D53" s="482"/>
      <c r="E53" s="483"/>
      <c r="F53" s="60">
        <v>5</v>
      </c>
    </row>
    <row r="54" spans="2:6" s="66" customFormat="1" ht="20.25">
      <c r="B54" s="74"/>
      <c r="C54" s="74"/>
      <c r="D54" s="74"/>
      <c r="E54" s="74"/>
      <c r="F54" s="75"/>
    </row>
    <row r="55" spans="2:6" s="66" customFormat="1" ht="20.25"/>
    <row r="56" spans="2:6" s="66" customFormat="1" ht="20.25" customHeight="1">
      <c r="B56" s="67"/>
      <c r="C56" s="85" t="s">
        <v>301</v>
      </c>
      <c r="D56" s="85"/>
      <c r="E56" s="85"/>
      <c r="F56" s="75"/>
    </row>
    <row r="57" spans="2:6" s="66" customFormat="1" ht="20.25" customHeight="1">
      <c r="B57" s="69" t="s">
        <v>304</v>
      </c>
      <c r="C57" s="478" t="s">
        <v>332</v>
      </c>
      <c r="D57" s="479"/>
      <c r="E57" s="480"/>
      <c r="F57" s="60">
        <v>1</v>
      </c>
    </row>
    <row r="58" spans="2:6" s="66" customFormat="1" ht="20.25" customHeight="1">
      <c r="B58" s="70" t="s">
        <v>306</v>
      </c>
      <c r="C58" s="478" t="s">
        <v>333</v>
      </c>
      <c r="D58" s="479"/>
      <c r="E58" s="480"/>
      <c r="F58" s="60">
        <v>2</v>
      </c>
    </row>
    <row r="59" spans="2:6" s="66" customFormat="1" ht="20.25" customHeight="1">
      <c r="B59" s="71" t="s">
        <v>308</v>
      </c>
      <c r="C59" s="478" t="s">
        <v>334</v>
      </c>
      <c r="D59" s="479"/>
      <c r="E59" s="480"/>
      <c r="F59" s="60">
        <v>3</v>
      </c>
    </row>
    <row r="60" spans="2:6" s="66" customFormat="1" ht="20.25" customHeight="1">
      <c r="B60" s="72" t="s">
        <v>309</v>
      </c>
      <c r="C60" s="478" t="s">
        <v>335</v>
      </c>
      <c r="D60" s="479"/>
      <c r="E60" s="480"/>
      <c r="F60" s="60">
        <v>4</v>
      </c>
    </row>
    <row r="61" spans="2:6" s="66" customFormat="1" ht="20.25" customHeight="1">
      <c r="B61" s="73" t="s">
        <v>312</v>
      </c>
      <c r="C61" s="478" t="s">
        <v>336</v>
      </c>
      <c r="D61" s="479"/>
      <c r="E61" s="480"/>
      <c r="F61" s="60">
        <v>5</v>
      </c>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S42"/>
  <sheetViews>
    <sheetView zoomScale="70" zoomScaleNormal="70" workbookViewId="0">
      <selection activeCell="Q20" sqref="Q2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4" spans="2:19">
      <c r="B4" s="491" t="s">
        <v>337</v>
      </c>
      <c r="C4" s="492"/>
      <c r="D4" s="492"/>
      <c r="E4" s="493" t="s">
        <v>338</v>
      </c>
      <c r="F4" s="493"/>
      <c r="G4" s="493"/>
      <c r="H4" s="493"/>
      <c r="I4" s="494"/>
      <c r="Q4" s="495" t="s">
        <v>339</v>
      </c>
      <c r="R4" s="495"/>
    </row>
    <row r="5" spans="2:19">
      <c r="B5" s="491"/>
      <c r="C5" s="492"/>
      <c r="D5" s="492"/>
      <c r="E5" s="493"/>
      <c r="F5" s="493"/>
      <c r="G5" s="493"/>
      <c r="H5" s="493"/>
      <c r="I5" s="494"/>
      <c r="Q5" s="495"/>
      <c r="R5" s="495"/>
    </row>
    <row r="6" spans="2:19">
      <c r="B6" s="491"/>
      <c r="C6" s="492"/>
      <c r="D6" s="492"/>
      <c r="E6" s="493"/>
      <c r="F6" s="493"/>
      <c r="G6" s="493"/>
      <c r="H6" s="493"/>
      <c r="I6" s="494"/>
      <c r="Q6" s="495"/>
      <c r="R6" s="495"/>
    </row>
    <row r="7" spans="2:19" ht="15.75" thickBot="1">
      <c r="B7" s="100"/>
      <c r="I7" s="101"/>
    </row>
    <row r="8" spans="2:19" ht="62.25" customHeight="1" thickBot="1">
      <c r="B8" s="496" t="s">
        <v>283</v>
      </c>
      <c r="C8" s="497"/>
      <c r="D8" s="46" t="s">
        <v>340</v>
      </c>
      <c r="E8" s="47">
        <v>5</v>
      </c>
      <c r="F8" s="47">
        <v>10</v>
      </c>
      <c r="G8" s="47">
        <v>15</v>
      </c>
      <c r="H8" s="47">
        <v>20</v>
      </c>
      <c r="I8" s="102">
        <v>25</v>
      </c>
      <c r="K8" s="498" t="s">
        <v>341</v>
      </c>
      <c r="L8" s="499"/>
      <c r="M8" s="499"/>
      <c r="N8" s="499"/>
      <c r="O8" s="499"/>
      <c r="P8" s="500"/>
      <c r="Q8" s="501" t="s">
        <v>342</v>
      </c>
      <c r="R8" s="501"/>
      <c r="S8" s="16" t="s">
        <v>343</v>
      </c>
    </row>
    <row r="9" spans="2:19" ht="62.25" customHeight="1" thickBot="1">
      <c r="B9" s="496"/>
      <c r="C9" s="497"/>
      <c r="D9" s="46" t="s">
        <v>344</v>
      </c>
      <c r="E9" s="48">
        <v>4</v>
      </c>
      <c r="F9" s="48">
        <v>8</v>
      </c>
      <c r="G9" s="47">
        <v>12</v>
      </c>
      <c r="H9" s="47">
        <v>16</v>
      </c>
      <c r="I9" s="102">
        <v>20</v>
      </c>
      <c r="K9" s="502" t="s">
        <v>345</v>
      </c>
      <c r="L9" s="503"/>
      <c r="M9" s="503"/>
      <c r="N9" s="503"/>
      <c r="O9" s="503"/>
      <c r="P9" s="503"/>
      <c r="Q9" s="504" t="s">
        <v>346</v>
      </c>
      <c r="R9" s="505"/>
      <c r="S9" s="16" t="s">
        <v>280</v>
      </c>
    </row>
    <row r="10" spans="2:19" ht="62.25" customHeight="1" thickBot="1">
      <c r="B10" s="496"/>
      <c r="C10" s="497"/>
      <c r="D10" s="46" t="s">
        <v>347</v>
      </c>
      <c r="E10" s="48">
        <v>3</v>
      </c>
      <c r="F10" s="48">
        <v>6</v>
      </c>
      <c r="G10" s="48">
        <v>9</v>
      </c>
      <c r="H10" s="47">
        <v>12</v>
      </c>
      <c r="I10" s="102">
        <v>15</v>
      </c>
      <c r="K10" s="506" t="s">
        <v>308</v>
      </c>
      <c r="L10" s="507"/>
      <c r="M10" s="507"/>
      <c r="N10" s="507"/>
      <c r="O10" s="507"/>
      <c r="P10" s="507"/>
      <c r="Q10" s="501" t="s">
        <v>348</v>
      </c>
      <c r="R10" s="501"/>
      <c r="S10" s="16" t="s">
        <v>349</v>
      </c>
    </row>
    <row r="11" spans="2:19" ht="62.25" customHeight="1">
      <c r="B11" s="496"/>
      <c r="C11" s="497"/>
      <c r="D11" s="46" t="s">
        <v>350</v>
      </c>
      <c r="E11" s="49">
        <v>2</v>
      </c>
      <c r="F11" s="48">
        <v>4</v>
      </c>
      <c r="G11" s="48">
        <v>6</v>
      </c>
      <c r="H11" s="47">
        <v>8</v>
      </c>
      <c r="I11" s="102">
        <v>10</v>
      </c>
      <c r="K11" s="508" t="s">
        <v>351</v>
      </c>
      <c r="L11" s="509"/>
      <c r="M11" s="509"/>
      <c r="N11" s="509"/>
      <c r="O11" s="509"/>
      <c r="P11" s="509"/>
      <c r="Q11" s="501" t="s">
        <v>279</v>
      </c>
      <c r="R11" s="510"/>
      <c r="S11" s="16" t="s">
        <v>279</v>
      </c>
    </row>
    <row r="12" spans="2:19" ht="62.25" customHeight="1">
      <c r="B12" s="496"/>
      <c r="C12" s="497"/>
      <c r="D12" s="46" t="s">
        <v>352</v>
      </c>
      <c r="E12" s="49">
        <v>1</v>
      </c>
      <c r="F12" s="49">
        <v>2</v>
      </c>
      <c r="G12" s="48">
        <v>3</v>
      </c>
      <c r="H12" s="47">
        <v>4</v>
      </c>
      <c r="I12" s="102">
        <v>5</v>
      </c>
    </row>
    <row r="13" spans="2:19" ht="62.25" customHeight="1" thickBot="1">
      <c r="B13" s="103"/>
      <c r="C13" s="489" t="s">
        <v>353</v>
      </c>
      <c r="D13" s="490"/>
      <c r="E13" s="104" t="s">
        <v>354</v>
      </c>
      <c r="F13" s="104" t="s">
        <v>355</v>
      </c>
      <c r="G13" s="104" t="s">
        <v>356</v>
      </c>
      <c r="H13" s="104" t="s">
        <v>357</v>
      </c>
      <c r="I13" s="105" t="s">
        <v>358</v>
      </c>
    </row>
    <row r="18" spans="4:6" ht="15.75">
      <c r="D18" s="20" t="s">
        <v>359</v>
      </c>
      <c r="E18" s="106" t="s">
        <v>351</v>
      </c>
      <c r="F18" s="106">
        <v>1</v>
      </c>
    </row>
    <row r="19" spans="4:6">
      <c r="D19" s="20" t="s">
        <v>360</v>
      </c>
      <c r="E19" s="20" t="s">
        <v>351</v>
      </c>
      <c r="F19" s="20">
        <v>2</v>
      </c>
    </row>
    <row r="20" spans="4:6">
      <c r="D20" s="20" t="s">
        <v>361</v>
      </c>
      <c r="E20" s="20" t="s">
        <v>308</v>
      </c>
      <c r="F20" s="20">
        <v>2</v>
      </c>
    </row>
    <row r="21" spans="4:6">
      <c r="D21" s="20" t="s">
        <v>362</v>
      </c>
      <c r="E21" s="20" t="s">
        <v>363</v>
      </c>
      <c r="F21" s="20">
        <v>3</v>
      </c>
    </row>
    <row r="22" spans="4:6">
      <c r="D22" s="20" t="s">
        <v>364</v>
      </c>
      <c r="E22" s="20" t="s">
        <v>341</v>
      </c>
      <c r="F22" s="20">
        <v>4</v>
      </c>
    </row>
    <row r="23" spans="4:6">
      <c r="D23" s="20" t="s">
        <v>365</v>
      </c>
      <c r="E23" s="20" t="s">
        <v>351</v>
      </c>
      <c r="F23" s="20">
        <v>1</v>
      </c>
    </row>
    <row r="24" spans="4:6">
      <c r="D24" s="20" t="s">
        <v>366</v>
      </c>
      <c r="E24" s="20" t="s">
        <v>308</v>
      </c>
      <c r="F24" s="20">
        <v>2</v>
      </c>
    </row>
    <row r="25" spans="4:6">
      <c r="D25" s="20" t="s">
        <v>367</v>
      </c>
      <c r="E25" s="20" t="s">
        <v>308</v>
      </c>
      <c r="F25" s="20">
        <v>2</v>
      </c>
    </row>
    <row r="26" spans="4:6">
      <c r="D26" s="20" t="s">
        <v>368</v>
      </c>
      <c r="E26" s="20" t="s">
        <v>345</v>
      </c>
      <c r="F26" s="20">
        <v>3</v>
      </c>
    </row>
    <row r="27" spans="4:6">
      <c r="D27" s="20" t="s">
        <v>369</v>
      </c>
      <c r="E27" s="20" t="s">
        <v>341</v>
      </c>
      <c r="F27" s="20">
        <v>4</v>
      </c>
    </row>
    <row r="28" spans="4:6">
      <c r="D28" s="20" t="s">
        <v>370</v>
      </c>
      <c r="E28" s="20" t="s">
        <v>308</v>
      </c>
      <c r="F28" s="20">
        <v>2</v>
      </c>
    </row>
    <row r="29" spans="4:6">
      <c r="D29" s="20" t="s">
        <v>371</v>
      </c>
      <c r="E29" s="20" t="s">
        <v>308</v>
      </c>
      <c r="F29" s="20">
        <v>2</v>
      </c>
    </row>
    <row r="30" spans="4:6">
      <c r="D30" s="20" t="s">
        <v>372</v>
      </c>
      <c r="E30" s="20" t="s">
        <v>308</v>
      </c>
      <c r="F30" s="20">
        <v>2</v>
      </c>
    </row>
    <row r="31" spans="4:6">
      <c r="D31" s="20" t="s">
        <v>373</v>
      </c>
      <c r="E31" s="20" t="s">
        <v>345</v>
      </c>
      <c r="F31" s="20">
        <v>3</v>
      </c>
    </row>
    <row r="32" spans="4:6">
      <c r="D32" s="20" t="s">
        <v>374</v>
      </c>
      <c r="E32" s="20" t="s">
        <v>341</v>
      </c>
      <c r="F32" s="20">
        <v>4</v>
      </c>
    </row>
    <row r="33" spans="4:6">
      <c r="D33" s="20" t="s">
        <v>375</v>
      </c>
      <c r="E33" s="20" t="s">
        <v>308</v>
      </c>
      <c r="F33" s="20">
        <v>2</v>
      </c>
    </row>
    <row r="34" spans="4:6">
      <c r="D34" s="20" t="s">
        <v>376</v>
      </c>
      <c r="E34" s="20" t="s">
        <v>308</v>
      </c>
      <c r="F34" s="20">
        <v>2</v>
      </c>
    </row>
    <row r="35" spans="4:6">
      <c r="D35" s="20" t="s">
        <v>377</v>
      </c>
      <c r="E35" s="20" t="s">
        <v>345</v>
      </c>
      <c r="F35" s="20">
        <v>3</v>
      </c>
    </row>
    <row r="36" spans="4:6">
      <c r="D36" s="20" t="s">
        <v>378</v>
      </c>
      <c r="E36" s="20" t="s">
        <v>345</v>
      </c>
      <c r="F36" s="20">
        <v>3</v>
      </c>
    </row>
    <row r="37" spans="4:6">
      <c r="D37" s="20" t="s">
        <v>379</v>
      </c>
      <c r="E37" s="20" t="s">
        <v>341</v>
      </c>
      <c r="F37" s="20">
        <v>4</v>
      </c>
    </row>
    <row r="38" spans="4:6">
      <c r="D38" s="20" t="s">
        <v>380</v>
      </c>
      <c r="E38" s="20" t="s">
        <v>345</v>
      </c>
      <c r="F38" s="20">
        <v>3</v>
      </c>
    </row>
    <row r="39" spans="4:6">
      <c r="D39" s="20" t="s">
        <v>381</v>
      </c>
      <c r="E39" s="20" t="s">
        <v>345</v>
      </c>
      <c r="F39" s="20">
        <v>3</v>
      </c>
    </row>
    <row r="40" spans="4:6">
      <c r="D40" s="20" t="s">
        <v>382</v>
      </c>
      <c r="E40" s="20" t="s">
        <v>345</v>
      </c>
      <c r="F40" s="20">
        <v>3</v>
      </c>
    </row>
    <row r="41" spans="4:6">
      <c r="D41" s="20" t="s">
        <v>383</v>
      </c>
      <c r="E41" s="20" t="s">
        <v>345</v>
      </c>
      <c r="F41" s="20">
        <v>3</v>
      </c>
    </row>
    <row r="42" spans="4:6">
      <c r="D42" s="20" t="s">
        <v>384</v>
      </c>
      <c r="E42" s="20" t="s">
        <v>341</v>
      </c>
      <c r="F42" s="20">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FL49"/>
  <sheetViews>
    <sheetView zoomScale="80" zoomScaleNormal="80" workbookViewId="0">
      <pane xSplit="3" ySplit="9" topLeftCell="D10" activePane="bottomRight" state="frozen"/>
      <selection pane="topRight" activeCell="D1" sqref="D1"/>
      <selection pane="bottomLeft" activeCell="A10" sqref="A10"/>
      <selection pane="bottomRight" activeCell="H20" sqref="H20:H29"/>
    </sheetView>
  </sheetViews>
  <sheetFormatPr baseColWidth="10" defaultColWidth="11.42578125" defaultRowHeight="15"/>
  <cols>
    <col min="1" max="1" width="9.42578125" style="5" customWidth="1"/>
    <col min="2" max="2" width="28.7109375" style="5" customWidth="1"/>
    <col min="3" max="3" width="29.85546875" customWidth="1"/>
    <col min="4" max="4" width="12.7109375" style="84" customWidth="1"/>
    <col min="5" max="5" width="12.28515625" style="25" customWidth="1"/>
    <col min="6" max="6" width="12.85546875" style="25" customWidth="1"/>
    <col min="7" max="7" width="14.28515625" customWidth="1"/>
    <col min="8" max="8" width="51.140625" customWidth="1"/>
    <col min="9" max="9" width="14.5703125" customWidth="1"/>
    <col min="10" max="10" width="12.28515625" customWidth="1"/>
    <col min="11" max="11" width="13.42578125" customWidth="1"/>
    <col min="12" max="12" width="14" customWidth="1"/>
    <col min="13" max="13" width="35" customWidth="1"/>
    <col min="14" max="168" width="11.42578125" style="2"/>
  </cols>
  <sheetData>
    <row r="1" spans="1:13" s="18" customFormat="1" ht="16.5" customHeight="1">
      <c r="A1" s="549"/>
      <c r="B1" s="550"/>
      <c r="C1" s="558" t="s">
        <v>399</v>
      </c>
      <c r="D1" s="558"/>
      <c r="E1" s="558"/>
      <c r="F1" s="558"/>
      <c r="G1" s="558"/>
      <c r="H1" s="558"/>
      <c r="I1" s="558"/>
      <c r="J1" s="558"/>
      <c r="K1" s="559"/>
      <c r="L1" s="554"/>
      <c r="M1" s="555"/>
    </row>
    <row r="2" spans="1:13" s="18" customFormat="1" ht="39.75" customHeight="1">
      <c r="A2" s="551"/>
      <c r="B2" s="552"/>
      <c r="C2" s="558"/>
      <c r="D2" s="558"/>
      <c r="E2" s="558"/>
      <c r="F2" s="558"/>
      <c r="G2" s="558"/>
      <c r="H2" s="558"/>
      <c r="I2" s="558"/>
      <c r="J2" s="558"/>
      <c r="K2" s="559"/>
      <c r="L2" s="556"/>
      <c r="M2" s="557"/>
    </row>
    <row r="3" spans="1:13" s="18" customFormat="1" ht="3" customHeight="1">
      <c r="A3" s="1"/>
      <c r="B3" s="1"/>
      <c r="C3" s="560"/>
      <c r="D3" s="560"/>
      <c r="E3" s="560"/>
      <c r="F3" s="560"/>
      <c r="G3" s="560"/>
      <c r="H3" s="560"/>
      <c r="I3" s="560"/>
      <c r="J3" s="560"/>
      <c r="K3" s="561"/>
      <c r="L3" s="191"/>
      <c r="M3" s="191"/>
    </row>
    <row r="4" spans="1:13" s="18" customFormat="1" ht="25.5" customHeight="1">
      <c r="A4" s="547" t="s">
        <v>184</v>
      </c>
      <c r="B4" s="548"/>
      <c r="C4" s="404" t="s">
        <v>4</v>
      </c>
      <c r="D4" s="404"/>
      <c r="E4" s="404"/>
      <c r="F4" s="404"/>
      <c r="G4" s="404"/>
      <c r="H4" s="404"/>
      <c r="I4" s="404"/>
      <c r="J4" s="404"/>
      <c r="K4" s="404"/>
      <c r="L4" s="404"/>
      <c r="M4" s="404"/>
    </row>
    <row r="5" spans="1:13" s="18" customFormat="1" ht="51" customHeight="1">
      <c r="A5" s="547" t="s">
        <v>185</v>
      </c>
      <c r="B5" s="548"/>
      <c r="C5" s="553" t="s">
        <v>31</v>
      </c>
      <c r="D5" s="553"/>
      <c r="E5" s="553"/>
      <c r="F5" s="553"/>
      <c r="G5" s="553"/>
      <c r="H5" s="553"/>
      <c r="I5" s="553"/>
      <c r="J5" s="553"/>
      <c r="K5" s="553"/>
      <c r="L5" s="553"/>
      <c r="M5" s="553"/>
    </row>
    <row r="6" spans="1:13" s="18" customFormat="1" ht="29.25" customHeight="1" thickBot="1">
      <c r="A6" s="547" t="s">
        <v>186</v>
      </c>
      <c r="B6" s="548"/>
      <c r="C6" s="405" t="s">
        <v>398</v>
      </c>
      <c r="D6" s="406"/>
      <c r="E6" s="406"/>
      <c r="F6" s="406"/>
      <c r="G6" s="406"/>
      <c r="H6" s="406"/>
      <c r="I6" s="406"/>
      <c r="J6" s="406"/>
      <c r="K6" s="406"/>
      <c r="L6" s="406"/>
      <c r="M6" s="407"/>
    </row>
    <row r="7" spans="1:13" s="21" customFormat="1" ht="27" customHeight="1" thickTop="1" thickBot="1">
      <c r="A7" s="568" t="s">
        <v>385</v>
      </c>
      <c r="B7" s="569"/>
      <c r="C7" s="570"/>
      <c r="D7" s="571" t="s">
        <v>386</v>
      </c>
      <c r="E7" s="571"/>
      <c r="F7" s="571"/>
      <c r="G7" s="572" t="s">
        <v>387</v>
      </c>
      <c r="H7" s="562" t="s">
        <v>388</v>
      </c>
      <c r="I7" s="564" t="s">
        <v>389</v>
      </c>
      <c r="J7" s="565"/>
      <c r="K7" s="564" t="s">
        <v>390</v>
      </c>
      <c r="L7" s="565"/>
      <c r="M7" s="566" t="s">
        <v>391</v>
      </c>
    </row>
    <row r="8" spans="1:13" s="22" customFormat="1" ht="53.25" customHeight="1" thickTop="1" thickBot="1">
      <c r="A8" s="163" t="s">
        <v>37</v>
      </c>
      <c r="B8" s="163" t="s">
        <v>126</v>
      </c>
      <c r="C8" s="163" t="s">
        <v>128</v>
      </c>
      <c r="D8" s="26" t="s">
        <v>138</v>
      </c>
      <c r="E8" s="26" t="s">
        <v>392</v>
      </c>
      <c r="F8" s="26" t="s">
        <v>393</v>
      </c>
      <c r="G8" s="573"/>
      <c r="H8" s="563"/>
      <c r="I8" s="27" t="s">
        <v>394</v>
      </c>
      <c r="J8" s="27" t="s">
        <v>395</v>
      </c>
      <c r="K8" s="27" t="s">
        <v>396</v>
      </c>
      <c r="L8" s="27" t="s">
        <v>397</v>
      </c>
      <c r="M8" s="567"/>
    </row>
    <row r="9" spans="1:13" s="23" customFormat="1" ht="21.75" customHeight="1" thickTop="1" thickBot="1">
      <c r="A9" s="544"/>
      <c r="B9" s="545"/>
      <c r="C9" s="545"/>
      <c r="D9" s="545"/>
      <c r="E9" s="545"/>
      <c r="F9" s="545"/>
      <c r="G9" s="545"/>
      <c r="M9" s="28"/>
    </row>
    <row r="10" spans="1:13" s="24" customFormat="1" ht="15" customHeight="1">
      <c r="A10" s="534">
        <f>'7. Mapa Final'!A10</f>
        <v>1</v>
      </c>
      <c r="B10" s="534" t="str">
        <f>'7. Mapa Final'!B10</f>
        <v xml:space="preserve"> Incidente de seguridad con la población de  servidores  judicales en el ejercicio de la función de Administrar Justicia </v>
      </c>
      <c r="C10" s="534" t="str">
        <f>'7. Mapa Final'!C10</f>
        <v>Posibilidad  de la Afectación  en la prestación del servicio de Justicia por situaciones especiales que impidan la libre y autónoma Administración de Justicia por parte de los operadores judiciales</v>
      </c>
      <c r="D10" s="536" t="str">
        <f>'7. Mapa Final'!J10</f>
        <v>Muy Baja - 1</v>
      </c>
      <c r="E10" s="538" t="str">
        <f>'7. Mapa Final'!K10</f>
        <v>Leve - 1</v>
      </c>
      <c r="F10" s="540" t="str">
        <f>'7. Mapa Final'!M10</f>
        <v>Bajo - 1</v>
      </c>
      <c r="G10" s="542" t="s">
        <v>279</v>
      </c>
      <c r="H10" s="518" t="s">
        <v>481</v>
      </c>
      <c r="I10" s="546"/>
      <c r="J10" s="521" t="s">
        <v>8</v>
      </c>
      <c r="K10" s="511">
        <v>45658</v>
      </c>
      <c r="L10" s="511">
        <v>45747</v>
      </c>
      <c r="M10" s="514" t="s">
        <v>483</v>
      </c>
    </row>
    <row r="11" spans="1:13" s="24" customFormat="1" ht="13.5" customHeight="1">
      <c r="A11" s="525"/>
      <c r="B11" s="525"/>
      <c r="C11" s="525"/>
      <c r="D11" s="527"/>
      <c r="E11" s="530"/>
      <c r="F11" s="517"/>
      <c r="G11" s="450"/>
      <c r="H11" s="519"/>
      <c r="I11" s="512"/>
      <c r="J11" s="522"/>
      <c r="K11" s="512"/>
      <c r="L11" s="512"/>
      <c r="M11" s="515"/>
    </row>
    <row r="12" spans="1:13" s="24" customFormat="1" ht="13.5" customHeight="1">
      <c r="A12" s="525"/>
      <c r="B12" s="525"/>
      <c r="C12" s="525"/>
      <c r="D12" s="527"/>
      <c r="E12" s="530"/>
      <c r="F12" s="517"/>
      <c r="G12" s="450"/>
      <c r="H12" s="519"/>
      <c r="I12" s="512"/>
      <c r="J12" s="522"/>
      <c r="K12" s="512"/>
      <c r="L12" s="512"/>
      <c r="M12" s="515"/>
    </row>
    <row r="13" spans="1:13" s="24" customFormat="1" ht="13.5" customHeight="1">
      <c r="A13" s="525"/>
      <c r="B13" s="525"/>
      <c r="C13" s="525"/>
      <c r="D13" s="527"/>
      <c r="E13" s="530"/>
      <c r="F13" s="517"/>
      <c r="G13" s="450"/>
      <c r="H13" s="519"/>
      <c r="I13" s="512"/>
      <c r="J13" s="522"/>
      <c r="K13" s="512"/>
      <c r="L13" s="512"/>
      <c r="M13" s="515"/>
    </row>
    <row r="14" spans="1:13" s="24" customFormat="1" ht="13.5" customHeight="1">
      <c r="A14" s="525"/>
      <c r="B14" s="525"/>
      <c r="C14" s="525"/>
      <c r="D14" s="527"/>
      <c r="E14" s="530"/>
      <c r="F14" s="517"/>
      <c r="G14" s="450"/>
      <c r="H14" s="519"/>
      <c r="I14" s="512"/>
      <c r="J14" s="522"/>
      <c r="K14" s="512"/>
      <c r="L14" s="512"/>
      <c r="M14" s="515"/>
    </row>
    <row r="15" spans="1:13" s="24" customFormat="1" ht="13.5" customHeight="1">
      <c r="A15" s="525"/>
      <c r="B15" s="525"/>
      <c r="C15" s="525"/>
      <c r="D15" s="527"/>
      <c r="E15" s="530"/>
      <c r="F15" s="517"/>
      <c r="G15" s="450"/>
      <c r="H15" s="519"/>
      <c r="I15" s="512"/>
      <c r="J15" s="522"/>
      <c r="K15" s="512"/>
      <c r="L15" s="512"/>
      <c r="M15" s="515"/>
    </row>
    <row r="16" spans="1:13" s="24" customFormat="1" ht="13.5" customHeight="1">
      <c r="A16" s="525"/>
      <c r="B16" s="525"/>
      <c r="C16" s="525"/>
      <c r="D16" s="527"/>
      <c r="E16" s="530"/>
      <c r="F16" s="517"/>
      <c r="G16" s="450"/>
      <c r="H16" s="519"/>
      <c r="I16" s="512"/>
      <c r="J16" s="522"/>
      <c r="K16" s="512"/>
      <c r="L16" s="512"/>
      <c r="M16" s="515"/>
    </row>
    <row r="17" spans="1:13" s="24" customFormat="1" ht="13.5" customHeight="1">
      <c r="A17" s="525"/>
      <c r="B17" s="525"/>
      <c r="C17" s="525"/>
      <c r="D17" s="528"/>
      <c r="E17" s="531"/>
      <c r="F17" s="517"/>
      <c r="G17" s="450"/>
      <c r="H17" s="519"/>
      <c r="I17" s="512"/>
      <c r="J17" s="522"/>
      <c r="K17" s="512"/>
      <c r="L17" s="512"/>
      <c r="M17" s="515"/>
    </row>
    <row r="18" spans="1:13" s="24" customFormat="1" ht="21.75" customHeight="1">
      <c r="A18" s="525"/>
      <c r="B18" s="525"/>
      <c r="C18" s="525"/>
      <c r="D18" s="528"/>
      <c r="E18" s="531"/>
      <c r="F18" s="517"/>
      <c r="G18" s="450"/>
      <c r="H18" s="519"/>
      <c r="I18" s="512"/>
      <c r="J18" s="522"/>
      <c r="K18" s="512"/>
      <c r="L18" s="512"/>
      <c r="M18" s="515"/>
    </row>
    <row r="19" spans="1:13" s="24" customFormat="1" ht="34.5" customHeight="1" thickBot="1">
      <c r="A19" s="535"/>
      <c r="B19" s="535"/>
      <c r="C19" s="535"/>
      <c r="D19" s="537"/>
      <c r="E19" s="539"/>
      <c r="F19" s="541"/>
      <c r="G19" s="543"/>
      <c r="H19" s="520"/>
      <c r="I19" s="513"/>
      <c r="J19" s="523"/>
      <c r="K19" s="513"/>
      <c r="L19" s="513"/>
      <c r="M19" s="516"/>
    </row>
    <row r="20" spans="1:13" s="24" customFormat="1" ht="12.75" customHeight="1">
      <c r="A20" s="532">
        <f>'7. Mapa Final'!A20</f>
        <v>2</v>
      </c>
      <c r="B20" s="534" t="str">
        <f>'7. Mapa Final'!B20</f>
        <v xml:space="preserve">Recibir dádivas o beneficios a nombre propio o de terceros  para omitir acciones, filtrar  información o no seguir  procedimientos de seguridad </v>
      </c>
      <c r="C20" s="534" t="str">
        <f>'7. Mapa Final'!C20</f>
        <v>Posibilidad  actos de corrupción por Ofrecimiento o aceptación de algún tipo de beneficio a los empleados de la OSEG incumpliendo la ley de trasparencia  1712 de 2014</v>
      </c>
      <c r="D20" s="536" t="str">
        <f>'7. Mapa Final'!J20</f>
        <v>Muy Baja - 1</v>
      </c>
      <c r="E20" s="538" t="str">
        <f>'7. Mapa Final'!K20</f>
        <v>Moderado - 3</v>
      </c>
      <c r="F20" s="540" t="str">
        <f>'7. Mapa Final'!M20</f>
        <v>Moderado - 3</v>
      </c>
      <c r="G20" s="542" t="s">
        <v>279</v>
      </c>
      <c r="H20" s="518" t="s">
        <v>493</v>
      </c>
      <c r="I20" s="542"/>
      <c r="J20" s="521" t="s">
        <v>8</v>
      </c>
      <c r="K20" s="511">
        <v>45658</v>
      </c>
      <c r="L20" s="511">
        <v>45747</v>
      </c>
      <c r="M20" s="514" t="s">
        <v>494</v>
      </c>
    </row>
    <row r="21" spans="1:13" s="24" customFormat="1" ht="12.75" customHeight="1">
      <c r="A21" s="524"/>
      <c r="B21" s="525"/>
      <c r="C21" s="525"/>
      <c r="D21" s="527"/>
      <c r="E21" s="530"/>
      <c r="F21" s="517"/>
      <c r="G21" s="450"/>
      <c r="H21" s="519"/>
      <c r="I21" s="450"/>
      <c r="J21" s="522"/>
      <c r="K21" s="512"/>
      <c r="L21" s="512"/>
      <c r="M21" s="515"/>
    </row>
    <row r="22" spans="1:13" s="24" customFormat="1" ht="12.75" customHeight="1">
      <c r="A22" s="524"/>
      <c r="B22" s="525"/>
      <c r="C22" s="525"/>
      <c r="D22" s="527"/>
      <c r="E22" s="530"/>
      <c r="F22" s="517"/>
      <c r="G22" s="450"/>
      <c r="H22" s="519"/>
      <c r="I22" s="450"/>
      <c r="J22" s="522"/>
      <c r="K22" s="512"/>
      <c r="L22" s="512"/>
      <c r="M22" s="515"/>
    </row>
    <row r="23" spans="1:13" s="24" customFormat="1" ht="12.75" customHeight="1">
      <c r="A23" s="524"/>
      <c r="B23" s="525"/>
      <c r="C23" s="525"/>
      <c r="D23" s="527"/>
      <c r="E23" s="530"/>
      <c r="F23" s="517"/>
      <c r="G23" s="450"/>
      <c r="H23" s="519"/>
      <c r="I23" s="450"/>
      <c r="J23" s="522"/>
      <c r="K23" s="512"/>
      <c r="L23" s="512"/>
      <c r="M23" s="515"/>
    </row>
    <row r="24" spans="1:13" s="24" customFormat="1" ht="13.5" customHeight="1">
      <c r="A24" s="524"/>
      <c r="B24" s="525"/>
      <c r="C24" s="525"/>
      <c r="D24" s="527"/>
      <c r="E24" s="530"/>
      <c r="F24" s="517"/>
      <c r="G24" s="450"/>
      <c r="H24" s="519"/>
      <c r="I24" s="450"/>
      <c r="J24" s="522"/>
      <c r="K24" s="512"/>
      <c r="L24" s="512"/>
      <c r="M24" s="515"/>
    </row>
    <row r="25" spans="1:13">
      <c r="A25" s="524"/>
      <c r="B25" s="525"/>
      <c r="C25" s="525"/>
      <c r="D25" s="527"/>
      <c r="E25" s="530"/>
      <c r="F25" s="517"/>
      <c r="G25" s="450"/>
      <c r="H25" s="519"/>
      <c r="I25" s="450"/>
      <c r="J25" s="522"/>
      <c r="K25" s="512"/>
      <c r="L25" s="512"/>
      <c r="M25" s="515"/>
    </row>
    <row r="26" spans="1:13">
      <c r="A26" s="524"/>
      <c r="B26" s="525"/>
      <c r="C26" s="525"/>
      <c r="D26" s="527"/>
      <c r="E26" s="530"/>
      <c r="F26" s="517"/>
      <c r="G26" s="450"/>
      <c r="H26" s="519"/>
      <c r="I26" s="450"/>
      <c r="J26" s="522"/>
      <c r="K26" s="512"/>
      <c r="L26" s="512"/>
      <c r="M26" s="515"/>
    </row>
    <row r="27" spans="1:13">
      <c r="A27" s="524"/>
      <c r="B27" s="525"/>
      <c r="C27" s="525"/>
      <c r="D27" s="528"/>
      <c r="E27" s="531"/>
      <c r="F27" s="517"/>
      <c r="G27" s="450"/>
      <c r="H27" s="519"/>
      <c r="I27" s="450"/>
      <c r="J27" s="522"/>
      <c r="K27" s="512"/>
      <c r="L27" s="512"/>
      <c r="M27" s="515"/>
    </row>
    <row r="28" spans="1:13">
      <c r="A28" s="524"/>
      <c r="B28" s="525"/>
      <c r="C28" s="525"/>
      <c r="D28" s="528"/>
      <c r="E28" s="531"/>
      <c r="F28" s="517"/>
      <c r="G28" s="450"/>
      <c r="H28" s="519"/>
      <c r="I28" s="450"/>
      <c r="J28" s="522"/>
      <c r="K28" s="512"/>
      <c r="L28" s="512"/>
      <c r="M28" s="515"/>
    </row>
    <row r="29" spans="1:13" ht="15.75" thickBot="1">
      <c r="A29" s="533"/>
      <c r="B29" s="535"/>
      <c r="C29" s="535"/>
      <c r="D29" s="537"/>
      <c r="E29" s="539"/>
      <c r="F29" s="541"/>
      <c r="G29" s="543"/>
      <c r="H29" s="520"/>
      <c r="I29" s="543"/>
      <c r="J29" s="523"/>
      <c r="K29" s="513"/>
      <c r="L29" s="513"/>
      <c r="M29" s="516"/>
    </row>
    <row r="30" spans="1:13">
      <c r="A30" s="524">
        <f>'7. Mapa Final'!A30</f>
        <v>3</v>
      </c>
      <c r="B30" s="525" t="str">
        <f>'7. Mapa Final'!B30</f>
        <v>Ofrecer, prometer, entregar, aceptar o solicitar una ventaja indebida para manipular o influir en la emisión  de  solicitudes  de traslado por razones de seguridad, en  beneficio propio o de un tercero.</v>
      </c>
      <c r="C30" s="525" t="str">
        <f>'7. Mapa Final'!C30</f>
        <v>Cuando se  influye de manera indebida  en las  decisiones de traslado por razones de seguridad, basados en  razones infundadas, falsas o inexistentes, para favorecer intereses personales o de terceros</v>
      </c>
      <c r="D30" s="526" t="str">
        <f>'7. Mapa Final'!J30</f>
        <v>Baja - 2</v>
      </c>
      <c r="E30" s="529" t="str">
        <f>'7. Mapa Final'!K30</f>
        <v>Menor - 2</v>
      </c>
      <c r="F30" s="517" t="str">
        <f>'7. Mapa Final'!M30</f>
        <v>Moderado - 4</v>
      </c>
      <c r="G30" s="450" t="s">
        <v>279</v>
      </c>
      <c r="H30" s="518" t="s">
        <v>493</v>
      </c>
      <c r="I30" s="450"/>
      <c r="J30" s="521" t="s">
        <v>8</v>
      </c>
      <c r="K30" s="511">
        <v>45658</v>
      </c>
      <c r="L30" s="511">
        <v>45747</v>
      </c>
      <c r="M30" s="514" t="s">
        <v>494</v>
      </c>
    </row>
    <row r="31" spans="1:13">
      <c r="A31" s="524"/>
      <c r="B31" s="525"/>
      <c r="C31" s="525"/>
      <c r="D31" s="527"/>
      <c r="E31" s="530"/>
      <c r="F31" s="517"/>
      <c r="G31" s="450"/>
      <c r="H31" s="519"/>
      <c r="I31" s="450"/>
      <c r="J31" s="522"/>
      <c r="K31" s="512"/>
      <c r="L31" s="512"/>
      <c r="M31" s="515"/>
    </row>
    <row r="32" spans="1:13">
      <c r="A32" s="524"/>
      <c r="B32" s="525"/>
      <c r="C32" s="525"/>
      <c r="D32" s="527"/>
      <c r="E32" s="530"/>
      <c r="F32" s="517"/>
      <c r="G32" s="450"/>
      <c r="H32" s="519"/>
      <c r="I32" s="450"/>
      <c r="J32" s="522"/>
      <c r="K32" s="512"/>
      <c r="L32" s="512"/>
      <c r="M32" s="515"/>
    </row>
    <row r="33" spans="1:13">
      <c r="A33" s="524"/>
      <c r="B33" s="525"/>
      <c r="C33" s="525"/>
      <c r="D33" s="527"/>
      <c r="E33" s="530"/>
      <c r="F33" s="517"/>
      <c r="G33" s="450"/>
      <c r="H33" s="519"/>
      <c r="I33" s="450"/>
      <c r="J33" s="522"/>
      <c r="K33" s="512"/>
      <c r="L33" s="512"/>
      <c r="M33" s="515"/>
    </row>
    <row r="34" spans="1:13">
      <c r="A34" s="524"/>
      <c r="B34" s="525"/>
      <c r="C34" s="525"/>
      <c r="D34" s="527"/>
      <c r="E34" s="530"/>
      <c r="F34" s="517"/>
      <c r="G34" s="450"/>
      <c r="H34" s="519"/>
      <c r="I34" s="450"/>
      <c r="J34" s="522"/>
      <c r="K34" s="512"/>
      <c r="L34" s="512"/>
      <c r="M34" s="515"/>
    </row>
    <row r="35" spans="1:13">
      <c r="A35" s="524"/>
      <c r="B35" s="525"/>
      <c r="C35" s="525"/>
      <c r="D35" s="527"/>
      <c r="E35" s="530"/>
      <c r="F35" s="517"/>
      <c r="G35" s="450"/>
      <c r="H35" s="519"/>
      <c r="I35" s="450"/>
      <c r="J35" s="522"/>
      <c r="K35" s="512"/>
      <c r="L35" s="512"/>
      <c r="M35" s="515"/>
    </row>
    <row r="36" spans="1:13">
      <c r="A36" s="524"/>
      <c r="B36" s="525"/>
      <c r="C36" s="525"/>
      <c r="D36" s="527"/>
      <c r="E36" s="530"/>
      <c r="F36" s="517"/>
      <c r="G36" s="450"/>
      <c r="H36" s="519"/>
      <c r="I36" s="450"/>
      <c r="J36" s="522"/>
      <c r="K36" s="512"/>
      <c r="L36" s="512"/>
      <c r="M36" s="515"/>
    </row>
    <row r="37" spans="1:13">
      <c r="A37" s="524"/>
      <c r="B37" s="525"/>
      <c r="C37" s="525"/>
      <c r="D37" s="528"/>
      <c r="E37" s="531"/>
      <c r="F37" s="517"/>
      <c r="G37" s="450"/>
      <c r="H37" s="519"/>
      <c r="I37" s="450"/>
      <c r="J37" s="522"/>
      <c r="K37" s="512"/>
      <c r="L37" s="512"/>
      <c r="M37" s="515"/>
    </row>
    <row r="38" spans="1:13">
      <c r="A38" s="524"/>
      <c r="B38" s="525"/>
      <c r="C38" s="525"/>
      <c r="D38" s="528"/>
      <c r="E38" s="531"/>
      <c r="F38" s="517"/>
      <c r="G38" s="450"/>
      <c r="H38" s="519"/>
      <c r="I38" s="450"/>
      <c r="J38" s="522"/>
      <c r="K38" s="512"/>
      <c r="L38" s="512"/>
      <c r="M38" s="515"/>
    </row>
    <row r="39" spans="1:13" ht="15.75" thickBot="1">
      <c r="A39" s="524"/>
      <c r="B39" s="525"/>
      <c r="C39" s="525"/>
      <c r="D39" s="528"/>
      <c r="E39" s="531"/>
      <c r="F39" s="517"/>
      <c r="G39" s="450"/>
      <c r="H39" s="520"/>
      <c r="I39" s="450"/>
      <c r="J39" s="523"/>
      <c r="K39" s="513"/>
      <c r="L39" s="513"/>
      <c r="M39" s="516"/>
    </row>
    <row r="40" spans="1:13">
      <c r="A40" s="532">
        <f>'7. Mapa Final'!A40</f>
        <v>4</v>
      </c>
      <c r="B40" s="534" t="str">
        <f>'7. Mapa Final'!B40</f>
        <v>Ofrecer, prometer, entregar, aceptar o solicitar una ventaja indebida  para influir o direccionar  la formulación de necesidades,  requisitos y especificaciones técnicas  de elementos y equipos de seguridad  focalizados para satisfacer un interés personal, de manera directa o indirecta o por interpuesta persona.</v>
      </c>
      <c r="C40" s="534" t="str">
        <f>'7. Mapa Final'!C40</f>
        <v>Cuando  se favorece  indebidamente a proveedores a través de requisitos técnicos hechos a la medida, que direccionen el futuro proceso contractual y limiten el principio de selección objetiva.</v>
      </c>
      <c r="D40" s="536" t="str">
        <f>'7. Mapa Final'!J40</f>
        <v>Baja - 2</v>
      </c>
      <c r="E40" s="538" t="str">
        <f>'7. Mapa Final'!K40</f>
        <v>Menor - 2</v>
      </c>
      <c r="F40" s="540" t="str">
        <f>'7. Mapa Final'!M40</f>
        <v>Moderado - 4</v>
      </c>
      <c r="G40" s="542" t="s">
        <v>279</v>
      </c>
      <c r="H40" s="518" t="s">
        <v>493</v>
      </c>
      <c r="I40" s="542"/>
      <c r="J40" s="521" t="s">
        <v>8</v>
      </c>
      <c r="K40" s="511">
        <v>45658</v>
      </c>
      <c r="L40" s="511">
        <v>45747</v>
      </c>
      <c r="M40" s="514" t="s">
        <v>494</v>
      </c>
    </row>
    <row r="41" spans="1:13">
      <c r="A41" s="524"/>
      <c r="B41" s="525"/>
      <c r="C41" s="525"/>
      <c r="D41" s="527"/>
      <c r="E41" s="530"/>
      <c r="F41" s="517"/>
      <c r="G41" s="450"/>
      <c r="H41" s="519"/>
      <c r="I41" s="450"/>
      <c r="J41" s="522"/>
      <c r="K41" s="512"/>
      <c r="L41" s="512"/>
      <c r="M41" s="515"/>
    </row>
    <row r="42" spans="1:13">
      <c r="A42" s="524"/>
      <c r="B42" s="525"/>
      <c r="C42" s="525"/>
      <c r="D42" s="527"/>
      <c r="E42" s="530"/>
      <c r="F42" s="517"/>
      <c r="G42" s="450"/>
      <c r="H42" s="519"/>
      <c r="I42" s="450"/>
      <c r="J42" s="522"/>
      <c r="K42" s="512"/>
      <c r="L42" s="512"/>
      <c r="M42" s="515"/>
    </row>
    <row r="43" spans="1:13">
      <c r="A43" s="524"/>
      <c r="B43" s="525"/>
      <c r="C43" s="525"/>
      <c r="D43" s="527"/>
      <c r="E43" s="530"/>
      <c r="F43" s="517"/>
      <c r="G43" s="450"/>
      <c r="H43" s="519"/>
      <c r="I43" s="450"/>
      <c r="J43" s="522"/>
      <c r="K43" s="512"/>
      <c r="L43" s="512"/>
      <c r="M43" s="515"/>
    </row>
    <row r="44" spans="1:13">
      <c r="A44" s="524"/>
      <c r="B44" s="525"/>
      <c r="C44" s="525"/>
      <c r="D44" s="527"/>
      <c r="E44" s="530"/>
      <c r="F44" s="517"/>
      <c r="G44" s="450"/>
      <c r="H44" s="519"/>
      <c r="I44" s="450"/>
      <c r="J44" s="522"/>
      <c r="K44" s="512"/>
      <c r="L44" s="512"/>
      <c r="M44" s="515"/>
    </row>
    <row r="45" spans="1:13">
      <c r="A45" s="524"/>
      <c r="B45" s="525"/>
      <c r="C45" s="525"/>
      <c r="D45" s="527"/>
      <c r="E45" s="530"/>
      <c r="F45" s="517"/>
      <c r="G45" s="450"/>
      <c r="H45" s="519"/>
      <c r="I45" s="450"/>
      <c r="J45" s="522"/>
      <c r="K45" s="512"/>
      <c r="L45" s="512"/>
      <c r="M45" s="515"/>
    </row>
    <row r="46" spans="1:13">
      <c r="A46" s="524"/>
      <c r="B46" s="525"/>
      <c r="C46" s="525"/>
      <c r="D46" s="527"/>
      <c r="E46" s="530"/>
      <c r="F46" s="517"/>
      <c r="G46" s="450"/>
      <c r="H46" s="519"/>
      <c r="I46" s="450"/>
      <c r="J46" s="522"/>
      <c r="K46" s="512"/>
      <c r="L46" s="512"/>
      <c r="M46" s="515"/>
    </row>
    <row r="47" spans="1:13">
      <c r="A47" s="524"/>
      <c r="B47" s="525"/>
      <c r="C47" s="525"/>
      <c r="D47" s="528"/>
      <c r="E47" s="531"/>
      <c r="F47" s="517"/>
      <c r="G47" s="450"/>
      <c r="H47" s="519"/>
      <c r="I47" s="450"/>
      <c r="J47" s="522"/>
      <c r="K47" s="512"/>
      <c r="L47" s="512"/>
      <c r="M47" s="515"/>
    </row>
    <row r="48" spans="1:13">
      <c r="A48" s="524"/>
      <c r="B48" s="525"/>
      <c r="C48" s="525"/>
      <c r="D48" s="528"/>
      <c r="E48" s="531"/>
      <c r="F48" s="517"/>
      <c r="G48" s="450"/>
      <c r="H48" s="519"/>
      <c r="I48" s="450"/>
      <c r="J48" s="522"/>
      <c r="K48" s="512"/>
      <c r="L48" s="512"/>
      <c r="M48" s="515"/>
    </row>
    <row r="49" spans="1:13" ht="15.75" thickBot="1">
      <c r="A49" s="533"/>
      <c r="B49" s="535"/>
      <c r="C49" s="535"/>
      <c r="D49" s="537"/>
      <c r="E49" s="539"/>
      <c r="F49" s="541"/>
      <c r="G49" s="543"/>
      <c r="H49" s="520"/>
      <c r="I49" s="543"/>
      <c r="J49" s="523"/>
      <c r="K49" s="513"/>
      <c r="L49" s="513"/>
      <c r="M49" s="516"/>
    </row>
  </sheetData>
  <mergeCells count="69">
    <mergeCell ref="K40:K49"/>
    <mergeCell ref="L40:L49"/>
    <mergeCell ref="M40:M4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A4:B4"/>
    <mergeCell ref="A5:B5"/>
    <mergeCell ref="A1:B2"/>
    <mergeCell ref="C4:M4"/>
    <mergeCell ref="C5:M5"/>
    <mergeCell ref="L1:M2"/>
    <mergeCell ref="C1:K3"/>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G20:G29"/>
    <mergeCell ref="H20:H29"/>
    <mergeCell ref="I20:I29"/>
    <mergeCell ref="A20:A29"/>
    <mergeCell ref="C20:C29"/>
    <mergeCell ref="D10:D19"/>
    <mergeCell ref="E10:E19"/>
    <mergeCell ref="D20:D29"/>
    <mergeCell ref="E20:E29"/>
    <mergeCell ref="A30:A39"/>
    <mergeCell ref="B30:B39"/>
    <mergeCell ref="C30:C39"/>
    <mergeCell ref="D30:D39"/>
    <mergeCell ref="E30:E39"/>
    <mergeCell ref="K30:K39"/>
    <mergeCell ref="L30:L39"/>
    <mergeCell ref="M30:M39"/>
    <mergeCell ref="F30:F39"/>
    <mergeCell ref="G30:G39"/>
    <mergeCell ref="H30:H39"/>
    <mergeCell ref="I30:I39"/>
    <mergeCell ref="J30:J39"/>
  </mergeCells>
  <conditionalFormatting sqref="A7:B7">
    <cfRule type="containsText" dxfId="139" priority="693" operator="containsText" text="3- Moderado">
      <formula>NOT(ISERROR(SEARCH("3- Moderado",A7)))</formula>
    </cfRule>
    <cfRule type="containsText" dxfId="138" priority="694" operator="containsText" text="6- Moderado">
      <formula>NOT(ISERROR(SEARCH("6- Moderado",A7)))</formula>
    </cfRule>
    <cfRule type="containsText" dxfId="137" priority="695" operator="containsText" text="4- Moderado">
      <formula>NOT(ISERROR(SEARCH("4- Moderado",A7)))</formula>
    </cfRule>
    <cfRule type="containsText" dxfId="136" priority="696" operator="containsText" text="3- Bajo">
      <formula>NOT(ISERROR(SEARCH("3- Bajo",A7)))</formula>
    </cfRule>
    <cfRule type="containsText" dxfId="135" priority="697" operator="containsText" text="4- Bajo">
      <formula>NOT(ISERROR(SEARCH("4- Bajo",A7)))</formula>
    </cfRule>
    <cfRule type="containsText" dxfId="134" priority="698" operator="containsText" text="1- Bajo">
      <formula>NOT(ISERROR(SEARCH("1- Bajo",A7)))</formula>
    </cfRule>
  </conditionalFormatting>
  <conditionalFormatting sqref="A40:B40">
    <cfRule type="containsText" dxfId="133" priority="19" operator="containsText" text="3- Moderado">
      <formula>NOT(ISERROR(SEARCH("3- Moderado",A40)))</formula>
    </cfRule>
    <cfRule type="containsText" dxfId="132" priority="20" operator="containsText" text="6- Moderado">
      <formula>NOT(ISERROR(SEARCH("6- Moderado",A40)))</formula>
    </cfRule>
    <cfRule type="containsText" dxfId="131" priority="21" operator="containsText" text="4- Moderado">
      <formula>NOT(ISERROR(SEARCH("4- Moderado",A40)))</formula>
    </cfRule>
    <cfRule type="containsText" dxfId="130" priority="22" operator="containsText" text="3- Bajo">
      <formula>NOT(ISERROR(SEARCH("3- Bajo",A40)))</formula>
    </cfRule>
    <cfRule type="containsText" dxfId="129" priority="23" operator="containsText" text="4- Bajo">
      <formula>NOT(ISERROR(SEARCH("4- Bajo",A40)))</formula>
    </cfRule>
    <cfRule type="containsText" dxfId="128" priority="24" operator="containsText" text="1- Bajo">
      <formula>NOT(ISERROR(SEARCH("1- Bajo",A40)))</formula>
    </cfRule>
  </conditionalFormatting>
  <conditionalFormatting sqref="A10:E10 C40:E40 A30:E30 A20:E20">
    <cfRule type="containsText" dxfId="127" priority="669" operator="containsText" text="3- Moderado">
      <formula>NOT(ISERROR(SEARCH("3- Moderado",A10)))</formula>
    </cfRule>
    <cfRule type="containsText" dxfId="126" priority="670" operator="containsText" text="6- Moderado">
      <formula>NOT(ISERROR(SEARCH("6- Moderado",A10)))</formula>
    </cfRule>
    <cfRule type="containsText" dxfId="125" priority="671" operator="containsText" text="4- Moderado">
      <formula>NOT(ISERROR(SEARCH("4- Moderado",A10)))</formula>
    </cfRule>
    <cfRule type="containsText" dxfId="124" priority="672" operator="containsText" text="3- Bajo">
      <formula>NOT(ISERROR(SEARCH("3- Bajo",A10)))</formula>
    </cfRule>
    <cfRule type="containsText" dxfId="123" priority="673" operator="containsText" text="4- Bajo">
      <formula>NOT(ISERROR(SEARCH("4- Bajo",A10)))</formula>
    </cfRule>
    <cfRule type="containsText" dxfId="122" priority="674" operator="containsText" text="1- Bajo">
      <formula>NOT(ISERROR(SEARCH("1- Bajo",A10)))</formula>
    </cfRule>
  </conditionalFormatting>
  <conditionalFormatting sqref="C8:F8">
    <cfRule type="containsText" dxfId="121" priority="25" operator="containsText" text="3- Moderado">
      <formula>NOT(ISERROR(SEARCH("3- Moderado",C8)))</formula>
    </cfRule>
    <cfRule type="containsText" dxfId="120" priority="26" operator="containsText" text="6- Moderado">
      <formula>NOT(ISERROR(SEARCH("6- Moderado",C8)))</formula>
    </cfRule>
    <cfRule type="containsText" dxfId="119" priority="27" operator="containsText" text="4- Moderado">
      <formula>NOT(ISERROR(SEARCH("4- Moderado",C8)))</formula>
    </cfRule>
    <cfRule type="containsText" dxfId="118" priority="28" operator="containsText" text="3- Bajo">
      <formula>NOT(ISERROR(SEARCH("3- Bajo",C8)))</formula>
    </cfRule>
    <cfRule type="containsText" dxfId="117" priority="29" operator="containsText" text="4- Bajo">
      <formula>NOT(ISERROR(SEARCH("4- Bajo",C8)))</formula>
    </cfRule>
    <cfRule type="containsText" dxfId="116" priority="30" operator="containsText" text="1- Bajo">
      <formula>NOT(ISERROR(SEARCH("1- Bajo",C8)))</formula>
    </cfRule>
  </conditionalFormatting>
  <conditionalFormatting sqref="D10:D49">
    <cfRule type="containsText" dxfId="115" priority="582" operator="containsText" text="Muy Alta">
      <formula>NOT(ISERROR(SEARCH("Muy Alta",D10)))</formula>
    </cfRule>
    <cfRule type="containsText" dxfId="114" priority="583" operator="containsText" text="Alta">
      <formula>NOT(ISERROR(SEARCH("Alta",D10)))</formula>
    </cfRule>
    <cfRule type="containsText" dxfId="113" priority="584" operator="containsText" text="Baja">
      <formula>NOT(ISERROR(SEARCH("Baja",D10)))</formula>
    </cfRule>
    <cfRule type="containsText" dxfId="112" priority="585" operator="containsText" text="Muy Baja">
      <formula>NOT(ISERROR(SEARCH("Muy Baja",D10)))</formula>
    </cfRule>
    <cfRule type="containsText" dxfId="111" priority="602" operator="containsText" text="Media">
      <formula>NOT(ISERROR(SEARCH("Media",D10)))</formula>
    </cfRule>
  </conditionalFormatting>
  <conditionalFormatting sqref="D40">
    <cfRule type="containsText" dxfId="110" priority="13" operator="containsText" text="3- Moderado">
      <formula>NOT(ISERROR(SEARCH("3- Moderado",D40)))</formula>
    </cfRule>
    <cfRule type="containsText" dxfId="109" priority="14" operator="containsText" text="6- Moderado">
      <formula>NOT(ISERROR(SEARCH("6- Moderado",D40)))</formula>
    </cfRule>
    <cfRule type="containsText" dxfId="108" priority="15" operator="containsText" text="4- Moderado">
      <formula>NOT(ISERROR(SEARCH("4- Moderado",D40)))</formula>
    </cfRule>
    <cfRule type="containsText" dxfId="107" priority="16" operator="containsText" text="3- Bajo">
      <formula>NOT(ISERROR(SEARCH("3- Bajo",D40)))</formula>
    </cfRule>
    <cfRule type="containsText" dxfId="106" priority="17" operator="containsText" text="4- Bajo">
      <formula>NOT(ISERROR(SEARCH("4- Bajo",D40)))</formula>
    </cfRule>
    <cfRule type="containsText" dxfId="105" priority="18" operator="containsText" text="1- Bajo">
      <formula>NOT(ISERROR(SEARCH("1- Bajo",D40)))</formula>
    </cfRule>
  </conditionalFormatting>
  <conditionalFormatting sqref="E10:E49">
    <cfRule type="containsText" dxfId="104" priority="578" operator="containsText" text="Catastrófico">
      <formula>NOT(ISERROR(SEARCH("Catastrófico",E10)))</formula>
    </cfRule>
    <cfRule type="containsText" dxfId="103" priority="579" operator="containsText" text="Mayor">
      <formula>NOT(ISERROR(SEARCH("Mayor",E10)))</formula>
    </cfRule>
    <cfRule type="containsText" dxfId="102" priority="580" operator="containsText" text="Menor">
      <formula>NOT(ISERROR(SEARCH("Menor",E10)))</formula>
    </cfRule>
    <cfRule type="containsText" dxfId="101" priority="581" operator="containsText" text="Leve">
      <formula>NOT(ISERROR(SEARCH("Leve",E10)))</formula>
    </cfRule>
  </conditionalFormatting>
  <conditionalFormatting sqref="E10:F49">
    <cfRule type="containsText" dxfId="100" priority="601" operator="containsText" text="Moderado">
      <formula>NOT(ISERROR(SEARCH("Moderado",E10)))</formula>
    </cfRule>
  </conditionalFormatting>
  <conditionalFormatting sqref="F10:F49">
    <cfRule type="containsText" dxfId="99" priority="1264" operator="containsText" text="Bajo">
      <formula>NOT(ISERROR(SEARCH("Bajo",F10)))</formula>
    </cfRule>
    <cfRule type="containsText" dxfId="98" priority="1265" operator="containsText" text="Moderado">
      <formula>NOT(ISERROR(SEARCH("Moderado",F10)))</formula>
    </cfRule>
    <cfRule type="containsText" dxfId="97" priority="1266" operator="containsText" text="Alto">
      <formula>NOT(ISERROR(SEARCH("Alto",F10)))</formula>
    </cfRule>
    <cfRule type="containsText" dxfId="96" priority="1267" operator="containsText" text="Extremo">
      <formula>NOT(ISERROR(SEARCH("Extremo",F10)))</formula>
    </cfRule>
    <cfRule type="colorScale" priority="12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pageSetup scale="55" orientation="landscape" horizontalDpi="0"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FL49"/>
  <sheetViews>
    <sheetView tabSelected="1" topLeftCell="B1" zoomScale="90" zoomScaleNormal="90" workbookViewId="0">
      <pane xSplit="6" ySplit="9" topLeftCell="H10" activePane="bottomRight" state="frozen"/>
      <selection activeCell="B1" sqref="B1"/>
      <selection pane="topRight" activeCell="H1" sqref="H1"/>
      <selection pane="bottomLeft" activeCell="B10" sqref="B10"/>
      <selection pane="bottomRight" activeCell="G40" sqref="G40:M49"/>
    </sheetView>
  </sheetViews>
  <sheetFormatPr baseColWidth="10" defaultColWidth="11.42578125" defaultRowHeight="15"/>
  <cols>
    <col min="1" max="2" width="18.42578125" style="5" customWidth="1"/>
    <col min="3" max="3" width="40.28515625" customWidth="1"/>
    <col min="4" max="4" width="16.85546875" style="84" customWidth="1"/>
    <col min="5" max="5" width="18.5703125" style="25" customWidth="1"/>
    <col min="6" max="6" width="18.28515625" style="25" bestFit="1" customWidth="1"/>
    <col min="7" max="7" width="18.28515625" bestFit="1" customWidth="1"/>
    <col min="8" max="8" width="44.85546875" customWidth="1"/>
    <col min="9" max="9" width="16.5703125" customWidth="1"/>
    <col min="10" max="10" width="14.28515625" customWidth="1"/>
    <col min="11" max="11" width="17.7109375" customWidth="1"/>
    <col min="12" max="12" width="15.28515625" customWidth="1"/>
    <col min="13" max="13" width="34.85546875" customWidth="1"/>
    <col min="14" max="168" width="11.42578125" style="2"/>
  </cols>
  <sheetData>
    <row r="1" spans="1:13" s="18" customFormat="1" ht="16.5" customHeight="1">
      <c r="A1" s="549"/>
      <c r="B1" s="550"/>
      <c r="C1" s="558" t="s">
        <v>399</v>
      </c>
      <c r="D1" s="558"/>
      <c r="E1" s="558"/>
      <c r="F1" s="558"/>
      <c r="G1" s="558"/>
      <c r="H1" s="558"/>
      <c r="I1" s="558"/>
      <c r="J1" s="558"/>
      <c r="K1" s="558"/>
      <c r="L1" s="559"/>
      <c r="M1" s="574"/>
    </row>
    <row r="2" spans="1:13" s="18" customFormat="1" ht="39.75" customHeight="1">
      <c r="A2" s="551"/>
      <c r="B2" s="552"/>
      <c r="C2" s="558"/>
      <c r="D2" s="558"/>
      <c r="E2" s="558"/>
      <c r="F2" s="558"/>
      <c r="G2" s="558"/>
      <c r="H2" s="558"/>
      <c r="I2" s="558"/>
      <c r="J2" s="558"/>
      <c r="K2" s="558"/>
      <c r="L2" s="559"/>
      <c r="M2" s="575"/>
    </row>
    <row r="3" spans="1:13" s="18" customFormat="1" ht="3" customHeight="1">
      <c r="A3" s="1"/>
      <c r="B3" s="1"/>
      <c r="C3" s="560"/>
      <c r="D3" s="560"/>
      <c r="E3" s="560"/>
      <c r="F3" s="560"/>
      <c r="G3" s="560"/>
      <c r="H3" s="560"/>
      <c r="I3" s="560"/>
      <c r="J3" s="560"/>
      <c r="K3" s="560"/>
      <c r="L3" s="561"/>
      <c r="M3" s="191"/>
    </row>
    <row r="4" spans="1:13" s="18" customFormat="1" ht="30" customHeight="1">
      <c r="A4" s="547" t="s">
        <v>184</v>
      </c>
      <c r="B4" s="548"/>
      <c r="C4" s="607" t="s">
        <v>4</v>
      </c>
      <c r="D4" s="608"/>
      <c r="E4" s="608"/>
      <c r="F4" s="608"/>
      <c r="G4" s="608"/>
      <c r="H4" s="608"/>
      <c r="I4" s="608"/>
      <c r="J4" s="608"/>
      <c r="K4" s="608"/>
      <c r="L4" s="608"/>
      <c r="M4" s="609"/>
    </row>
    <row r="5" spans="1:13" s="18" customFormat="1" ht="37.5" customHeight="1">
      <c r="A5" s="547" t="s">
        <v>185</v>
      </c>
      <c r="B5" s="548"/>
      <c r="C5" s="470" t="s">
        <v>31</v>
      </c>
      <c r="D5" s="471"/>
      <c r="E5" s="471"/>
      <c r="F5" s="471"/>
      <c r="G5" s="471"/>
      <c r="H5" s="471"/>
      <c r="I5" s="471"/>
      <c r="J5" s="471"/>
      <c r="K5" s="471"/>
      <c r="L5" s="471"/>
      <c r="M5" s="471"/>
    </row>
    <row r="6" spans="1:13" s="18" customFormat="1" ht="21" customHeight="1" thickBot="1">
      <c r="A6" s="547" t="s">
        <v>186</v>
      </c>
      <c r="B6" s="548"/>
      <c r="C6" s="610" t="s">
        <v>187</v>
      </c>
      <c r="D6" s="610"/>
      <c r="E6" s="610"/>
      <c r="F6" s="610"/>
      <c r="G6" s="610"/>
      <c r="H6" s="610"/>
      <c r="I6" s="610"/>
      <c r="J6" s="610"/>
      <c r="K6" s="610"/>
      <c r="L6" s="610"/>
      <c r="M6" s="610"/>
    </row>
    <row r="7" spans="1:13" s="21" customFormat="1" ht="28.5" customHeight="1" thickTop="1" thickBot="1">
      <c r="A7" s="568" t="s">
        <v>385</v>
      </c>
      <c r="B7" s="569"/>
      <c r="C7" s="605"/>
      <c r="D7" s="606" t="s">
        <v>386</v>
      </c>
      <c r="E7" s="606"/>
      <c r="F7" s="606"/>
      <c r="G7" s="573" t="s">
        <v>387</v>
      </c>
      <c r="H7" s="602" t="s">
        <v>388</v>
      </c>
      <c r="I7" s="603" t="s">
        <v>389</v>
      </c>
      <c r="J7" s="604"/>
      <c r="K7" s="603" t="s">
        <v>390</v>
      </c>
      <c r="L7" s="604"/>
      <c r="M7" s="567" t="s">
        <v>409</v>
      </c>
    </row>
    <row r="8" spans="1:13" s="22" customFormat="1" ht="60.75" customHeight="1" thickTop="1" thickBot="1">
      <c r="A8" s="190" t="s">
        <v>37</v>
      </c>
      <c r="B8" s="190" t="s">
        <v>126</v>
      </c>
      <c r="C8" s="190" t="s">
        <v>128</v>
      </c>
      <c r="D8" s="26" t="s">
        <v>138</v>
      </c>
      <c r="E8" s="26" t="s">
        <v>392</v>
      </c>
      <c r="F8" s="26" t="s">
        <v>393</v>
      </c>
      <c r="G8" s="573"/>
      <c r="H8" s="563"/>
      <c r="I8" s="27" t="s">
        <v>394</v>
      </c>
      <c r="J8" s="27" t="s">
        <v>395</v>
      </c>
      <c r="K8" s="27" t="s">
        <v>396</v>
      </c>
      <c r="L8" s="27" t="s">
        <v>397</v>
      </c>
      <c r="M8" s="567"/>
    </row>
    <row r="9" spans="1:13" s="23" customFormat="1" ht="21.75" customHeight="1" thickTop="1" thickBot="1">
      <c r="A9" s="544"/>
      <c r="B9" s="545"/>
      <c r="C9" s="545"/>
      <c r="D9" s="545"/>
      <c r="E9" s="545"/>
      <c r="F9" s="545"/>
      <c r="G9" s="545"/>
      <c r="M9" s="28"/>
    </row>
    <row r="10" spans="1:13" s="24" customFormat="1" ht="15" customHeight="1">
      <c r="A10" s="534">
        <f>'7. Mapa Final'!A10</f>
        <v>1</v>
      </c>
      <c r="B10" s="534" t="str">
        <f>'7. Mapa Final'!B10</f>
        <v xml:space="preserve"> Incidente de seguridad con la población de  servidores  judicales en el ejercicio de la función de Administrar Justicia </v>
      </c>
      <c r="C10" s="534" t="str">
        <f>'7. Mapa Final'!C10</f>
        <v>Posibilidad  de la Afectación  en la prestación del servicio de Justicia por situaciones especiales que impidan la libre y autónoma Administración de Justicia por parte de los operadores judiciales</v>
      </c>
      <c r="D10" s="536" t="str">
        <f>'7. Mapa Final'!J10</f>
        <v>Muy Baja - 1</v>
      </c>
      <c r="E10" s="538" t="str">
        <f>'7. Mapa Final'!K10</f>
        <v>Leve - 1</v>
      </c>
      <c r="F10" s="540" t="str">
        <f>'7. Mapa Final'!M10</f>
        <v>Bajo - 1</v>
      </c>
      <c r="G10" s="596" t="s">
        <v>279</v>
      </c>
      <c r="H10" s="599" t="s">
        <v>496</v>
      </c>
      <c r="I10" s="546"/>
      <c r="J10" s="590" t="s">
        <v>8</v>
      </c>
      <c r="K10" s="584">
        <v>45748</v>
      </c>
      <c r="L10" s="584">
        <v>45838</v>
      </c>
      <c r="M10" s="593" t="s">
        <v>495</v>
      </c>
    </row>
    <row r="11" spans="1:13" s="24" customFormat="1" ht="13.5" customHeight="1">
      <c r="A11" s="525"/>
      <c r="B11" s="525"/>
      <c r="C11" s="525"/>
      <c r="D11" s="527"/>
      <c r="E11" s="530"/>
      <c r="F11" s="517"/>
      <c r="G11" s="597"/>
      <c r="H11" s="600"/>
      <c r="I11" s="512"/>
      <c r="J11" s="591"/>
      <c r="K11" s="585"/>
      <c r="L11" s="585"/>
      <c r="M11" s="594"/>
    </row>
    <row r="12" spans="1:13" s="24" customFormat="1" ht="13.5" customHeight="1">
      <c r="A12" s="525"/>
      <c r="B12" s="525"/>
      <c r="C12" s="525"/>
      <c r="D12" s="527"/>
      <c r="E12" s="530"/>
      <c r="F12" s="517"/>
      <c r="G12" s="597"/>
      <c r="H12" s="600"/>
      <c r="I12" s="512"/>
      <c r="J12" s="591"/>
      <c r="K12" s="585"/>
      <c r="L12" s="585"/>
      <c r="M12" s="594"/>
    </row>
    <row r="13" spans="1:13" s="24" customFormat="1" ht="13.5" customHeight="1">
      <c r="A13" s="525"/>
      <c r="B13" s="525"/>
      <c r="C13" s="525"/>
      <c r="D13" s="527"/>
      <c r="E13" s="530"/>
      <c r="F13" s="517"/>
      <c r="G13" s="597"/>
      <c r="H13" s="600"/>
      <c r="I13" s="512"/>
      <c r="J13" s="591"/>
      <c r="K13" s="585"/>
      <c r="L13" s="585"/>
      <c r="M13" s="594"/>
    </row>
    <row r="14" spans="1:13" s="24" customFormat="1" ht="13.5" customHeight="1">
      <c r="A14" s="525"/>
      <c r="B14" s="525"/>
      <c r="C14" s="525"/>
      <c r="D14" s="527"/>
      <c r="E14" s="530"/>
      <c r="F14" s="517"/>
      <c r="G14" s="597"/>
      <c r="H14" s="600"/>
      <c r="I14" s="512"/>
      <c r="J14" s="591"/>
      <c r="K14" s="585"/>
      <c r="L14" s="585"/>
      <c r="M14" s="594"/>
    </row>
    <row r="15" spans="1:13" s="24" customFormat="1" ht="13.5" customHeight="1">
      <c r="A15" s="525"/>
      <c r="B15" s="525"/>
      <c r="C15" s="525"/>
      <c r="D15" s="527"/>
      <c r="E15" s="530"/>
      <c r="F15" s="517"/>
      <c r="G15" s="597"/>
      <c r="H15" s="600"/>
      <c r="I15" s="512"/>
      <c r="J15" s="591"/>
      <c r="K15" s="585"/>
      <c r="L15" s="585"/>
      <c r="M15" s="594"/>
    </row>
    <row r="16" spans="1:13" s="24" customFormat="1" ht="13.5" customHeight="1">
      <c r="A16" s="525"/>
      <c r="B16" s="525"/>
      <c r="C16" s="525"/>
      <c r="D16" s="527"/>
      <c r="E16" s="530"/>
      <c r="F16" s="517"/>
      <c r="G16" s="597"/>
      <c r="H16" s="600"/>
      <c r="I16" s="512"/>
      <c r="J16" s="591"/>
      <c r="K16" s="585"/>
      <c r="L16" s="585"/>
      <c r="M16" s="594"/>
    </row>
    <row r="17" spans="1:13" s="24" customFormat="1" ht="13.5" customHeight="1">
      <c r="A17" s="525"/>
      <c r="B17" s="525"/>
      <c r="C17" s="525"/>
      <c r="D17" s="528"/>
      <c r="E17" s="531"/>
      <c r="F17" s="517"/>
      <c r="G17" s="597"/>
      <c r="H17" s="600"/>
      <c r="I17" s="512"/>
      <c r="J17" s="591"/>
      <c r="K17" s="585"/>
      <c r="L17" s="585"/>
      <c r="M17" s="594"/>
    </row>
    <row r="18" spans="1:13" s="24" customFormat="1" ht="13.5" customHeight="1">
      <c r="A18" s="525"/>
      <c r="B18" s="525"/>
      <c r="C18" s="525"/>
      <c r="D18" s="528"/>
      <c r="E18" s="531"/>
      <c r="F18" s="517"/>
      <c r="G18" s="597"/>
      <c r="H18" s="600"/>
      <c r="I18" s="512"/>
      <c r="J18" s="591"/>
      <c r="K18" s="585"/>
      <c r="L18" s="585"/>
      <c r="M18" s="594"/>
    </row>
    <row r="19" spans="1:13" s="24" customFormat="1" ht="99" customHeight="1" thickBot="1">
      <c r="A19" s="535"/>
      <c r="B19" s="535"/>
      <c r="C19" s="535"/>
      <c r="D19" s="537"/>
      <c r="E19" s="539"/>
      <c r="F19" s="541"/>
      <c r="G19" s="598"/>
      <c r="H19" s="601"/>
      <c r="I19" s="513"/>
      <c r="J19" s="592"/>
      <c r="K19" s="586"/>
      <c r="L19" s="586"/>
      <c r="M19" s="595"/>
    </row>
    <row r="20" spans="1:13" s="24" customFormat="1" ht="12.75">
      <c r="A20" s="525">
        <f>'7. Mapa Final'!A20</f>
        <v>2</v>
      </c>
      <c r="B20" s="525" t="str">
        <f>'7. Mapa Final'!B20</f>
        <v xml:space="preserve">Recibir dádivas o beneficios a nombre propio o de terceros  para omitir acciones, filtrar  información o no seguir  procedimientos de seguridad </v>
      </c>
      <c r="C20" s="525" t="str">
        <f>'7. Mapa Final'!C20</f>
        <v>Posibilidad  actos de corrupción por Ofrecimiento o aceptación de algún tipo de beneficio a los empleados de la OSEG incumpliendo la ley de trasparencia  1712 de 2014</v>
      </c>
      <c r="D20" s="526" t="str">
        <f>'7. Mapa Final'!J20</f>
        <v>Muy Baja - 1</v>
      </c>
      <c r="E20" s="529" t="str">
        <f>'7. Mapa Final'!K20</f>
        <v>Moderado - 3</v>
      </c>
      <c r="F20" s="517" t="str">
        <f>'7. Mapa Final'!M20</f>
        <v>Moderado - 3</v>
      </c>
      <c r="G20" s="579" t="s">
        <v>279</v>
      </c>
      <c r="H20" s="581" t="s">
        <v>497</v>
      </c>
      <c r="I20" s="587"/>
      <c r="J20" s="590" t="s">
        <v>8</v>
      </c>
      <c r="K20" s="584">
        <v>45748</v>
      </c>
      <c r="L20" s="584">
        <v>45838</v>
      </c>
      <c r="M20" s="576" t="s">
        <v>498</v>
      </c>
    </row>
    <row r="21" spans="1:13" s="24" customFormat="1" ht="12.75" customHeight="1">
      <c r="A21" s="525"/>
      <c r="B21" s="525"/>
      <c r="C21" s="525"/>
      <c r="D21" s="527"/>
      <c r="E21" s="530"/>
      <c r="F21" s="517"/>
      <c r="G21" s="579"/>
      <c r="H21" s="582"/>
      <c r="I21" s="588"/>
      <c r="J21" s="591"/>
      <c r="K21" s="585"/>
      <c r="L21" s="585"/>
      <c r="M21" s="577"/>
    </row>
    <row r="22" spans="1:13" s="24" customFormat="1" ht="12.75" customHeight="1">
      <c r="A22" s="525"/>
      <c r="B22" s="525"/>
      <c r="C22" s="525"/>
      <c r="D22" s="527"/>
      <c r="E22" s="530"/>
      <c r="F22" s="517"/>
      <c r="G22" s="579"/>
      <c r="H22" s="582"/>
      <c r="I22" s="588"/>
      <c r="J22" s="591"/>
      <c r="K22" s="585"/>
      <c r="L22" s="585"/>
      <c r="M22" s="577"/>
    </row>
    <row r="23" spans="1:13" s="24" customFormat="1" ht="12.75" customHeight="1">
      <c r="A23" s="525"/>
      <c r="B23" s="525"/>
      <c r="C23" s="525"/>
      <c r="D23" s="527"/>
      <c r="E23" s="530"/>
      <c r="F23" s="517"/>
      <c r="G23" s="579"/>
      <c r="H23" s="582"/>
      <c r="I23" s="588"/>
      <c r="J23" s="591"/>
      <c r="K23" s="585"/>
      <c r="L23" s="585"/>
      <c r="M23" s="577"/>
    </row>
    <row r="24" spans="1:13" s="24" customFormat="1" ht="13.5" customHeight="1">
      <c r="A24" s="525"/>
      <c r="B24" s="525"/>
      <c r="C24" s="525"/>
      <c r="D24" s="527"/>
      <c r="E24" s="530"/>
      <c r="F24" s="517"/>
      <c r="G24" s="579"/>
      <c r="H24" s="582"/>
      <c r="I24" s="588"/>
      <c r="J24" s="591"/>
      <c r="K24" s="585"/>
      <c r="L24" s="585"/>
      <c r="M24" s="577"/>
    </row>
    <row r="25" spans="1:13">
      <c r="A25" s="525"/>
      <c r="B25" s="525"/>
      <c r="C25" s="525"/>
      <c r="D25" s="527"/>
      <c r="E25" s="530"/>
      <c r="F25" s="517"/>
      <c r="G25" s="579"/>
      <c r="H25" s="582"/>
      <c r="I25" s="588"/>
      <c r="J25" s="591"/>
      <c r="K25" s="585"/>
      <c r="L25" s="585"/>
      <c r="M25" s="577"/>
    </row>
    <row r="26" spans="1:13">
      <c r="A26" s="525"/>
      <c r="B26" s="525"/>
      <c r="C26" s="525"/>
      <c r="D26" s="527"/>
      <c r="E26" s="530"/>
      <c r="F26" s="517"/>
      <c r="G26" s="579"/>
      <c r="H26" s="582"/>
      <c r="I26" s="588"/>
      <c r="J26" s="591"/>
      <c r="K26" s="585"/>
      <c r="L26" s="585"/>
      <c r="M26" s="577"/>
    </row>
    <row r="27" spans="1:13">
      <c r="A27" s="525"/>
      <c r="B27" s="525"/>
      <c r="C27" s="525"/>
      <c r="D27" s="528"/>
      <c r="E27" s="531"/>
      <c r="F27" s="517"/>
      <c r="G27" s="579"/>
      <c r="H27" s="582"/>
      <c r="I27" s="588"/>
      <c r="J27" s="591"/>
      <c r="K27" s="585"/>
      <c r="L27" s="585"/>
      <c r="M27" s="577"/>
    </row>
    <row r="28" spans="1:13">
      <c r="A28" s="525"/>
      <c r="B28" s="525"/>
      <c r="C28" s="525"/>
      <c r="D28" s="528"/>
      <c r="E28" s="531"/>
      <c r="F28" s="517"/>
      <c r="G28" s="579"/>
      <c r="H28" s="582"/>
      <c r="I28" s="588"/>
      <c r="J28" s="591"/>
      <c r="K28" s="585"/>
      <c r="L28" s="585"/>
      <c r="M28" s="577"/>
    </row>
    <row r="29" spans="1:13" ht="15.75" thickBot="1">
      <c r="A29" s="535"/>
      <c r="B29" s="535"/>
      <c r="C29" s="535"/>
      <c r="D29" s="537"/>
      <c r="E29" s="539"/>
      <c r="F29" s="541"/>
      <c r="G29" s="580"/>
      <c r="H29" s="583"/>
      <c r="I29" s="589"/>
      <c r="J29" s="592"/>
      <c r="K29" s="586"/>
      <c r="L29" s="586"/>
      <c r="M29" s="578"/>
    </row>
    <row r="30" spans="1:13">
      <c r="A30" s="534">
        <f>'7. Mapa Final'!A30</f>
        <v>3</v>
      </c>
      <c r="B30" s="534" t="str">
        <f>'7. Mapa Final'!B30</f>
        <v>Ofrecer, prometer, entregar, aceptar o solicitar una ventaja indebida para manipular o influir en la emisión  de  solicitudes  de traslado por razones de seguridad, en  beneficio propio o de un tercero.</v>
      </c>
      <c r="C30" s="534" t="str">
        <f>'7. Mapa Final'!C30</f>
        <v>Cuando se  influye de manera indebida  en las  decisiones de traslado por razones de seguridad, basados en  razones infundadas, falsas o inexistentes, para favorecer intereses personales o de terceros</v>
      </c>
      <c r="D30" s="536" t="str">
        <f>'7. Mapa Final'!J30</f>
        <v>Baja - 2</v>
      </c>
      <c r="E30" s="538" t="str">
        <f>'7. Mapa Final'!K30</f>
        <v>Menor - 2</v>
      </c>
      <c r="F30" s="540" t="str">
        <f>'7. Mapa Final'!M30</f>
        <v>Moderado - 4</v>
      </c>
      <c r="G30" s="579" t="s">
        <v>279</v>
      </c>
      <c r="H30" s="581" t="s">
        <v>497</v>
      </c>
      <c r="I30" s="587"/>
      <c r="J30" s="590" t="s">
        <v>8</v>
      </c>
      <c r="K30" s="584">
        <v>45748</v>
      </c>
      <c r="L30" s="584">
        <v>45838</v>
      </c>
      <c r="M30" s="576" t="s">
        <v>498</v>
      </c>
    </row>
    <row r="31" spans="1:13">
      <c r="A31" s="525"/>
      <c r="B31" s="525"/>
      <c r="C31" s="525"/>
      <c r="D31" s="527"/>
      <c r="E31" s="530"/>
      <c r="F31" s="517"/>
      <c r="G31" s="579"/>
      <c r="H31" s="582"/>
      <c r="I31" s="588"/>
      <c r="J31" s="591"/>
      <c r="K31" s="585"/>
      <c r="L31" s="585"/>
      <c r="M31" s="577"/>
    </row>
    <row r="32" spans="1:13">
      <c r="A32" s="525"/>
      <c r="B32" s="525"/>
      <c r="C32" s="525"/>
      <c r="D32" s="527"/>
      <c r="E32" s="530"/>
      <c r="F32" s="517"/>
      <c r="G32" s="579"/>
      <c r="H32" s="582"/>
      <c r="I32" s="588"/>
      <c r="J32" s="591"/>
      <c r="K32" s="585"/>
      <c r="L32" s="585"/>
      <c r="M32" s="577"/>
    </row>
    <row r="33" spans="1:13">
      <c r="A33" s="525"/>
      <c r="B33" s="525"/>
      <c r="C33" s="525"/>
      <c r="D33" s="527"/>
      <c r="E33" s="530"/>
      <c r="F33" s="517"/>
      <c r="G33" s="579"/>
      <c r="H33" s="582"/>
      <c r="I33" s="588"/>
      <c r="J33" s="591"/>
      <c r="K33" s="585"/>
      <c r="L33" s="585"/>
      <c r="M33" s="577"/>
    </row>
    <row r="34" spans="1:13">
      <c r="A34" s="525"/>
      <c r="B34" s="525"/>
      <c r="C34" s="525"/>
      <c r="D34" s="527"/>
      <c r="E34" s="530"/>
      <c r="F34" s="517"/>
      <c r="G34" s="579"/>
      <c r="H34" s="582"/>
      <c r="I34" s="588"/>
      <c r="J34" s="591"/>
      <c r="K34" s="585"/>
      <c r="L34" s="585"/>
      <c r="M34" s="577"/>
    </row>
    <row r="35" spans="1:13">
      <c r="A35" s="525"/>
      <c r="B35" s="525"/>
      <c r="C35" s="525"/>
      <c r="D35" s="527"/>
      <c r="E35" s="530"/>
      <c r="F35" s="517"/>
      <c r="G35" s="579"/>
      <c r="H35" s="582"/>
      <c r="I35" s="588"/>
      <c r="J35" s="591"/>
      <c r="K35" s="585"/>
      <c r="L35" s="585"/>
      <c r="M35" s="577"/>
    </row>
    <row r="36" spans="1:13">
      <c r="A36" s="525"/>
      <c r="B36" s="525"/>
      <c r="C36" s="525"/>
      <c r="D36" s="527"/>
      <c r="E36" s="530"/>
      <c r="F36" s="517"/>
      <c r="G36" s="579"/>
      <c r="H36" s="582"/>
      <c r="I36" s="588"/>
      <c r="J36" s="591"/>
      <c r="K36" s="585"/>
      <c r="L36" s="585"/>
      <c r="M36" s="577"/>
    </row>
    <row r="37" spans="1:13">
      <c r="A37" s="525"/>
      <c r="B37" s="525"/>
      <c r="C37" s="525"/>
      <c r="D37" s="528"/>
      <c r="E37" s="531"/>
      <c r="F37" s="517"/>
      <c r="G37" s="579"/>
      <c r="H37" s="582"/>
      <c r="I37" s="588"/>
      <c r="J37" s="591"/>
      <c r="K37" s="585"/>
      <c r="L37" s="585"/>
      <c r="M37" s="577"/>
    </row>
    <row r="38" spans="1:13">
      <c r="A38" s="525"/>
      <c r="B38" s="525"/>
      <c r="C38" s="525"/>
      <c r="D38" s="528"/>
      <c r="E38" s="531"/>
      <c r="F38" s="517"/>
      <c r="G38" s="579"/>
      <c r="H38" s="582"/>
      <c r="I38" s="588"/>
      <c r="J38" s="591"/>
      <c r="K38" s="585"/>
      <c r="L38" s="585"/>
      <c r="M38" s="577"/>
    </row>
    <row r="39" spans="1:13" ht="15.75" thickBot="1">
      <c r="A39" s="535"/>
      <c r="B39" s="535"/>
      <c r="C39" s="535"/>
      <c r="D39" s="537"/>
      <c r="E39" s="539"/>
      <c r="F39" s="541"/>
      <c r="G39" s="580"/>
      <c r="H39" s="583"/>
      <c r="I39" s="589"/>
      <c r="J39" s="592"/>
      <c r="K39" s="586"/>
      <c r="L39" s="586"/>
      <c r="M39" s="578"/>
    </row>
    <row r="40" spans="1:13" s="24" customFormat="1" ht="12.75" customHeight="1">
      <c r="A40" s="534">
        <f>'7. Mapa Final'!A40</f>
        <v>4</v>
      </c>
      <c r="B40" s="534" t="str">
        <f>'7. Mapa Final'!B40</f>
        <v>Ofrecer, prometer, entregar, aceptar o solicitar una ventaja indebida  para influir o direccionar  la formulación de necesidades,  requisitos y especificaciones técnicas  de elementos y equipos de seguridad  focalizados para satisfacer un interés personal, de manera directa o indirecta o por interpuesta persona.</v>
      </c>
      <c r="C40" s="534" t="str">
        <f>'7. Mapa Final'!C40</f>
        <v>Cuando  se favorece  indebidamente a proveedores a través de requisitos técnicos hechos a la medida, que direccionen el futuro proceso contractual y limiten el principio de selección objetiva.</v>
      </c>
      <c r="D40" s="536" t="str">
        <f>'7. Mapa Final'!J40</f>
        <v>Baja - 2</v>
      </c>
      <c r="E40" s="538" t="str">
        <f>'7. Mapa Final'!K40</f>
        <v>Menor - 2</v>
      </c>
      <c r="F40" s="540" t="str">
        <f>'7. Mapa Final'!M40</f>
        <v>Moderado - 4</v>
      </c>
      <c r="G40" s="579" t="s">
        <v>279</v>
      </c>
      <c r="H40" s="581" t="s">
        <v>497</v>
      </c>
      <c r="I40" s="587"/>
      <c r="J40" s="590" t="s">
        <v>8</v>
      </c>
      <c r="K40" s="584">
        <v>45748</v>
      </c>
      <c r="L40" s="584">
        <v>45838</v>
      </c>
      <c r="M40" s="576" t="s">
        <v>498</v>
      </c>
    </row>
    <row r="41" spans="1:13">
      <c r="A41" s="525"/>
      <c r="B41" s="525"/>
      <c r="C41" s="525"/>
      <c r="D41" s="527"/>
      <c r="E41" s="530"/>
      <c r="F41" s="517"/>
      <c r="G41" s="579"/>
      <c r="H41" s="582"/>
      <c r="I41" s="588"/>
      <c r="J41" s="591"/>
      <c r="K41" s="585"/>
      <c r="L41" s="585"/>
      <c r="M41" s="577"/>
    </row>
    <row r="42" spans="1:13">
      <c r="A42" s="525"/>
      <c r="B42" s="525"/>
      <c r="C42" s="525"/>
      <c r="D42" s="527"/>
      <c r="E42" s="530"/>
      <c r="F42" s="517"/>
      <c r="G42" s="579"/>
      <c r="H42" s="582"/>
      <c r="I42" s="588"/>
      <c r="J42" s="591"/>
      <c r="K42" s="585"/>
      <c r="L42" s="585"/>
      <c r="M42" s="577"/>
    </row>
    <row r="43" spans="1:13">
      <c r="A43" s="525"/>
      <c r="B43" s="525"/>
      <c r="C43" s="525"/>
      <c r="D43" s="527"/>
      <c r="E43" s="530"/>
      <c r="F43" s="517"/>
      <c r="G43" s="579"/>
      <c r="H43" s="582"/>
      <c r="I43" s="588"/>
      <c r="J43" s="591"/>
      <c r="K43" s="585"/>
      <c r="L43" s="585"/>
      <c r="M43" s="577"/>
    </row>
    <row r="44" spans="1:13">
      <c r="A44" s="525"/>
      <c r="B44" s="525"/>
      <c r="C44" s="525"/>
      <c r="D44" s="527"/>
      <c r="E44" s="530"/>
      <c r="F44" s="517"/>
      <c r="G44" s="579"/>
      <c r="H44" s="582"/>
      <c r="I44" s="588"/>
      <c r="J44" s="591"/>
      <c r="K44" s="585"/>
      <c r="L44" s="585"/>
      <c r="M44" s="577"/>
    </row>
    <row r="45" spans="1:13">
      <c r="A45" s="525"/>
      <c r="B45" s="525"/>
      <c r="C45" s="525"/>
      <c r="D45" s="527"/>
      <c r="E45" s="530"/>
      <c r="F45" s="517"/>
      <c r="G45" s="579"/>
      <c r="H45" s="582"/>
      <c r="I45" s="588"/>
      <c r="J45" s="591"/>
      <c r="K45" s="585"/>
      <c r="L45" s="585"/>
      <c r="M45" s="577"/>
    </row>
    <row r="46" spans="1:13">
      <c r="A46" s="525"/>
      <c r="B46" s="525"/>
      <c r="C46" s="525"/>
      <c r="D46" s="527"/>
      <c r="E46" s="530"/>
      <c r="F46" s="517"/>
      <c r="G46" s="579"/>
      <c r="H46" s="582"/>
      <c r="I46" s="588"/>
      <c r="J46" s="591"/>
      <c r="K46" s="585"/>
      <c r="L46" s="585"/>
      <c r="M46" s="577"/>
    </row>
    <row r="47" spans="1:13">
      <c r="A47" s="525"/>
      <c r="B47" s="525"/>
      <c r="C47" s="525"/>
      <c r="D47" s="528"/>
      <c r="E47" s="531"/>
      <c r="F47" s="517"/>
      <c r="G47" s="579"/>
      <c r="H47" s="582"/>
      <c r="I47" s="588"/>
      <c r="J47" s="591"/>
      <c r="K47" s="585"/>
      <c r="L47" s="585"/>
      <c r="M47" s="577"/>
    </row>
    <row r="48" spans="1:13">
      <c r="A48" s="525"/>
      <c r="B48" s="525"/>
      <c r="C48" s="525"/>
      <c r="D48" s="528"/>
      <c r="E48" s="531"/>
      <c r="F48" s="517"/>
      <c r="G48" s="579"/>
      <c r="H48" s="582"/>
      <c r="I48" s="588"/>
      <c r="J48" s="591"/>
      <c r="K48" s="585"/>
      <c r="L48" s="585"/>
      <c r="M48" s="577"/>
    </row>
    <row r="49" spans="1:13" ht="15.75" thickBot="1">
      <c r="A49" s="535"/>
      <c r="B49" s="535"/>
      <c r="C49" s="535"/>
      <c r="D49" s="537"/>
      <c r="E49" s="539"/>
      <c r="F49" s="541"/>
      <c r="G49" s="580"/>
      <c r="H49" s="583"/>
      <c r="I49" s="589"/>
      <c r="J49" s="592"/>
      <c r="K49" s="586"/>
      <c r="L49" s="586"/>
      <c r="M49" s="578"/>
    </row>
  </sheetData>
  <mergeCells count="69">
    <mergeCell ref="M7:M8"/>
    <mergeCell ref="C5:M5"/>
    <mergeCell ref="C4:M4"/>
    <mergeCell ref="C6:M6"/>
    <mergeCell ref="G7:G8"/>
    <mergeCell ref="A1:B2"/>
    <mergeCell ref="H7:H8"/>
    <mergeCell ref="I7:J7"/>
    <mergeCell ref="K7:L7"/>
    <mergeCell ref="A4:B4"/>
    <mergeCell ref="A5:B5"/>
    <mergeCell ref="A6:B6"/>
    <mergeCell ref="A7:C7"/>
    <mergeCell ref="D7:F7"/>
    <mergeCell ref="C1:L3"/>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M20:M2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M1:M2"/>
    <mergeCell ref="M30:M39"/>
    <mergeCell ref="F40:F49"/>
    <mergeCell ref="G40:G49"/>
    <mergeCell ref="H40:H49"/>
    <mergeCell ref="K20:K29"/>
    <mergeCell ref="L20:L29"/>
    <mergeCell ref="F30:F39"/>
    <mergeCell ref="G30:G39"/>
    <mergeCell ref="H30:H39"/>
    <mergeCell ref="I20:I29"/>
    <mergeCell ref="J20:J29"/>
    <mergeCell ref="I30:I39"/>
    <mergeCell ref="J30:J39"/>
    <mergeCell ref="K30:K39"/>
    <mergeCell ref="L30:L39"/>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40:E40 A30:E3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4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4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49">
    <cfRule type="containsText" dxfId="68" priority="15" operator="containsText" text="Moderado">
      <formula>NOT(ISERROR(SEARCH("Moderado",E10)))</formula>
    </cfRule>
  </conditionalFormatting>
  <conditionalFormatting sqref="F10:F49">
    <cfRule type="containsText" dxfId="67" priority="1294" operator="containsText" text="Bajo">
      <formula>NOT(ISERROR(SEARCH("Bajo",F10)))</formula>
    </cfRule>
    <cfRule type="containsText" dxfId="66" priority="1295" operator="containsText" text="Moderado">
      <formula>NOT(ISERROR(SEARCH("Moderado",F10)))</formula>
    </cfRule>
    <cfRule type="containsText" dxfId="65" priority="1296" operator="containsText" text="Alto">
      <formula>NOT(ISERROR(SEARCH("Alto",F10)))</formula>
    </cfRule>
    <cfRule type="containsText" dxfId="64" priority="1297" operator="containsText" text="Extremo">
      <formula>NOT(ISERROR(SEARCH("Extremo",F10)))</formula>
    </cfRule>
    <cfRule type="colorScale" priority="129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ageMargins left="0.7" right="0.7" top="0.75" bottom="0.75" header="0.3" footer="0.3"/>
  <pageSetup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FL49"/>
  <sheetViews>
    <sheetView zoomScale="80" zoomScaleNormal="80" workbookViewId="0">
      <selection activeCell="N20" sqref="A20:XFD49"/>
    </sheetView>
  </sheetViews>
  <sheetFormatPr baseColWidth="10" defaultColWidth="11.42578125" defaultRowHeight="15"/>
  <cols>
    <col min="1" max="2" width="18.42578125" style="5" customWidth="1"/>
    <col min="3" max="3" width="40.28515625" customWidth="1"/>
    <col min="4" max="4" width="16.85546875" style="84" customWidth="1"/>
    <col min="5" max="5" width="18.5703125" style="25" customWidth="1"/>
    <col min="6" max="6" width="18.28515625" style="25" bestFit="1" customWidth="1"/>
    <col min="7" max="7" width="18.28515625" bestFit="1" customWidth="1"/>
    <col min="8" max="8" width="49.140625" customWidth="1"/>
    <col min="9" max="9" width="16.5703125" customWidth="1"/>
    <col min="10" max="10" width="14.28515625" customWidth="1"/>
    <col min="11" max="11" width="17.7109375" customWidth="1"/>
    <col min="12" max="12" width="15.28515625" customWidth="1"/>
    <col min="13" max="13" width="32.5703125" customWidth="1"/>
    <col min="14" max="168" width="11.42578125" style="2"/>
  </cols>
  <sheetData>
    <row r="1" spans="1:13" s="18" customFormat="1" ht="16.5" customHeight="1">
      <c r="A1" s="549"/>
      <c r="B1" s="550"/>
      <c r="C1" s="620"/>
      <c r="D1" s="620"/>
      <c r="E1" s="620"/>
      <c r="F1" s="620"/>
      <c r="G1" s="620"/>
      <c r="H1" s="620"/>
      <c r="I1" s="620"/>
      <c r="J1" s="621"/>
      <c r="K1" s="619"/>
      <c r="L1" s="619"/>
      <c r="M1" s="619"/>
    </row>
    <row r="2" spans="1:13" s="18" customFormat="1" ht="39.75" customHeight="1">
      <c r="A2" s="551"/>
      <c r="B2" s="552"/>
      <c r="C2" s="622"/>
      <c r="D2" s="622"/>
      <c r="E2" s="622"/>
      <c r="F2" s="622"/>
      <c r="G2" s="622"/>
      <c r="H2" s="622"/>
      <c r="I2" s="622"/>
      <c r="J2" s="559"/>
      <c r="K2" s="619"/>
      <c r="L2" s="619"/>
      <c r="M2" s="619"/>
    </row>
    <row r="3" spans="1:13" s="18" customFormat="1" ht="3" customHeight="1">
      <c r="A3" s="1"/>
      <c r="B3" s="1"/>
      <c r="C3" s="622"/>
      <c r="D3" s="622"/>
      <c r="E3" s="622"/>
      <c r="F3" s="622"/>
      <c r="G3" s="622"/>
      <c r="H3" s="622"/>
      <c r="I3" s="622"/>
      <c r="J3" s="559"/>
      <c r="K3" s="619"/>
      <c r="L3" s="619"/>
      <c r="M3" s="619"/>
    </row>
    <row r="4" spans="1:13" s="18" customFormat="1" ht="30" customHeight="1">
      <c r="A4" s="547" t="s">
        <v>184</v>
      </c>
      <c r="B4" s="548"/>
      <c r="C4" s="404" t="s">
        <v>4</v>
      </c>
      <c r="D4" s="404"/>
      <c r="E4" s="404"/>
      <c r="F4" s="404"/>
      <c r="G4" s="404"/>
      <c r="H4" s="404"/>
      <c r="I4" s="404"/>
      <c r="J4" s="404"/>
      <c r="K4" s="404"/>
      <c r="L4" s="404"/>
      <c r="M4" s="404"/>
    </row>
    <row r="5" spans="1:13" s="18" customFormat="1" ht="42.75" customHeight="1">
      <c r="A5" s="547" t="s">
        <v>185</v>
      </c>
      <c r="B5" s="548"/>
      <c r="C5" s="623" t="s">
        <v>31</v>
      </c>
      <c r="D5" s="623"/>
      <c r="E5" s="623"/>
      <c r="F5" s="623"/>
      <c r="G5" s="623"/>
      <c r="H5" s="623"/>
      <c r="I5" s="623"/>
      <c r="J5" s="623"/>
      <c r="K5" s="623"/>
      <c r="L5" s="623"/>
      <c r="M5" s="623"/>
    </row>
    <row r="6" spans="1:13" s="18" customFormat="1" ht="32.25" customHeight="1" thickBot="1">
      <c r="A6" s="547" t="s">
        <v>186</v>
      </c>
      <c r="B6" s="548"/>
      <c r="C6" s="623" t="s">
        <v>187</v>
      </c>
      <c r="D6" s="623"/>
      <c r="E6" s="623"/>
      <c r="F6" s="623"/>
      <c r="G6" s="623"/>
      <c r="H6" s="623"/>
      <c r="I6" s="623"/>
      <c r="J6" s="623"/>
      <c r="K6" s="623"/>
      <c r="L6" s="623"/>
      <c r="M6" s="623"/>
    </row>
    <row r="7" spans="1:13" s="21" customFormat="1" ht="40.5" customHeight="1" thickTop="1" thickBot="1">
      <c r="A7" s="568" t="s">
        <v>385</v>
      </c>
      <c r="B7" s="569"/>
      <c r="C7" s="570"/>
      <c r="D7" s="571" t="s">
        <v>386</v>
      </c>
      <c r="E7" s="571"/>
      <c r="F7" s="571"/>
      <c r="G7" s="572" t="s">
        <v>387</v>
      </c>
      <c r="H7" s="562" t="s">
        <v>388</v>
      </c>
      <c r="I7" s="564" t="s">
        <v>389</v>
      </c>
      <c r="J7" s="565"/>
      <c r="K7" s="564" t="s">
        <v>390</v>
      </c>
      <c r="L7" s="565"/>
      <c r="M7" s="566" t="s">
        <v>410</v>
      </c>
    </row>
    <row r="8" spans="1:13" s="22" customFormat="1" ht="108" customHeight="1" thickTop="1" thickBot="1">
      <c r="A8" s="29" t="s">
        <v>37</v>
      </c>
      <c r="B8" s="29" t="s">
        <v>126</v>
      </c>
      <c r="C8" s="30" t="s">
        <v>128</v>
      </c>
      <c r="D8" s="26" t="s">
        <v>138</v>
      </c>
      <c r="E8" s="26" t="s">
        <v>392</v>
      </c>
      <c r="F8" s="26" t="s">
        <v>393</v>
      </c>
      <c r="G8" s="573"/>
      <c r="H8" s="563"/>
      <c r="I8" s="27" t="s">
        <v>394</v>
      </c>
      <c r="J8" s="27" t="s">
        <v>395</v>
      </c>
      <c r="K8" s="27" t="s">
        <v>396</v>
      </c>
      <c r="L8" s="27" t="s">
        <v>397</v>
      </c>
      <c r="M8" s="567"/>
    </row>
    <row r="9" spans="1:13" s="23" customFormat="1" ht="21.75" customHeight="1" thickTop="1" thickBot="1">
      <c r="A9" s="544"/>
      <c r="B9" s="545"/>
      <c r="C9" s="545"/>
      <c r="D9" s="545"/>
      <c r="E9" s="545"/>
      <c r="F9" s="545"/>
      <c r="G9" s="545"/>
      <c r="M9" s="28"/>
    </row>
    <row r="10" spans="1:13" s="24" customFormat="1" ht="15" customHeight="1">
      <c r="A10" s="534">
        <f>'7. Mapa Final'!A10</f>
        <v>1</v>
      </c>
      <c r="B10" s="534" t="str">
        <f>'7. Mapa Final'!B10</f>
        <v xml:space="preserve"> Incidente de seguridad con la población de  servidores  judicales en el ejercicio de la función de Administrar Justicia </v>
      </c>
      <c r="C10" s="534" t="str">
        <f>'7. Mapa Final'!C10</f>
        <v>Posibilidad  de la Afectación  en la prestación del servicio de Justicia por situaciones especiales que impidan la libre y autónoma Administración de Justicia por parte de los operadores judiciales</v>
      </c>
      <c r="D10" s="536" t="str">
        <f>'7. Mapa Final'!J10</f>
        <v>Muy Baja - 1</v>
      </c>
      <c r="E10" s="538" t="str">
        <f>'7. Mapa Final'!K10</f>
        <v>Leve - 1</v>
      </c>
      <c r="F10" s="540" t="str">
        <f>'7. Mapa Final'!M10</f>
        <v>Bajo - 1</v>
      </c>
      <c r="G10" s="617" t="s">
        <v>280</v>
      </c>
      <c r="H10" s="542"/>
      <c r="I10" s="546"/>
      <c r="J10" s="546" t="s">
        <v>8</v>
      </c>
      <c r="K10" s="611">
        <v>45839</v>
      </c>
      <c r="L10" s="611">
        <v>45930</v>
      </c>
      <c r="M10" s="614"/>
    </row>
    <row r="11" spans="1:13" s="24" customFormat="1" ht="13.5" customHeight="1">
      <c r="A11" s="525"/>
      <c r="B11" s="525"/>
      <c r="C11" s="525"/>
      <c r="D11" s="527"/>
      <c r="E11" s="530"/>
      <c r="F11" s="517"/>
      <c r="G11" s="579"/>
      <c r="H11" s="450"/>
      <c r="I11" s="512"/>
      <c r="J11" s="512"/>
      <c r="K11" s="612"/>
      <c r="L11" s="612"/>
      <c r="M11" s="615"/>
    </row>
    <row r="12" spans="1:13" s="24" customFormat="1" ht="13.5" customHeight="1">
      <c r="A12" s="525"/>
      <c r="B12" s="525"/>
      <c r="C12" s="525"/>
      <c r="D12" s="527"/>
      <c r="E12" s="530"/>
      <c r="F12" s="517"/>
      <c r="G12" s="579"/>
      <c r="H12" s="450"/>
      <c r="I12" s="512"/>
      <c r="J12" s="512"/>
      <c r="K12" s="612"/>
      <c r="L12" s="612"/>
      <c r="M12" s="615"/>
    </row>
    <row r="13" spans="1:13" s="24" customFormat="1" ht="13.5" customHeight="1">
      <c r="A13" s="525"/>
      <c r="B13" s="525"/>
      <c r="C13" s="525"/>
      <c r="D13" s="527"/>
      <c r="E13" s="530"/>
      <c r="F13" s="517"/>
      <c r="G13" s="579"/>
      <c r="H13" s="450"/>
      <c r="I13" s="512"/>
      <c r="J13" s="512"/>
      <c r="K13" s="612"/>
      <c r="L13" s="612"/>
      <c r="M13" s="615"/>
    </row>
    <row r="14" spans="1:13" s="24" customFormat="1" ht="13.5" customHeight="1">
      <c r="A14" s="525"/>
      <c r="B14" s="525"/>
      <c r="C14" s="525"/>
      <c r="D14" s="527"/>
      <c r="E14" s="530"/>
      <c r="F14" s="517"/>
      <c r="G14" s="579"/>
      <c r="H14" s="450"/>
      <c r="I14" s="512"/>
      <c r="J14" s="512"/>
      <c r="K14" s="612"/>
      <c r="L14" s="612"/>
      <c r="M14" s="615"/>
    </row>
    <row r="15" spans="1:13" s="24" customFormat="1" ht="13.5" customHeight="1">
      <c r="A15" s="525"/>
      <c r="B15" s="525"/>
      <c r="C15" s="525"/>
      <c r="D15" s="527"/>
      <c r="E15" s="530"/>
      <c r="F15" s="517"/>
      <c r="G15" s="579"/>
      <c r="H15" s="450"/>
      <c r="I15" s="512"/>
      <c r="J15" s="512"/>
      <c r="K15" s="612"/>
      <c r="L15" s="612"/>
      <c r="M15" s="615"/>
    </row>
    <row r="16" spans="1:13" s="24" customFormat="1" ht="13.5" customHeight="1">
      <c r="A16" s="525"/>
      <c r="B16" s="525"/>
      <c r="C16" s="525"/>
      <c r="D16" s="527"/>
      <c r="E16" s="530"/>
      <c r="F16" s="517"/>
      <c r="G16" s="579"/>
      <c r="H16" s="450"/>
      <c r="I16" s="512"/>
      <c r="J16" s="512"/>
      <c r="K16" s="612"/>
      <c r="L16" s="612"/>
      <c r="M16" s="615"/>
    </row>
    <row r="17" spans="1:13" s="24" customFormat="1" ht="13.5" customHeight="1">
      <c r="A17" s="525"/>
      <c r="B17" s="525"/>
      <c r="C17" s="525"/>
      <c r="D17" s="528"/>
      <c r="E17" s="531"/>
      <c r="F17" s="517"/>
      <c r="G17" s="579"/>
      <c r="H17" s="450"/>
      <c r="I17" s="512"/>
      <c r="J17" s="512"/>
      <c r="K17" s="612"/>
      <c r="L17" s="612"/>
      <c r="M17" s="615"/>
    </row>
    <row r="18" spans="1:13" s="24" customFormat="1" ht="13.5" customHeight="1">
      <c r="A18" s="525"/>
      <c r="B18" s="525"/>
      <c r="C18" s="525"/>
      <c r="D18" s="528"/>
      <c r="E18" s="531"/>
      <c r="F18" s="517"/>
      <c r="G18" s="579"/>
      <c r="H18" s="450"/>
      <c r="I18" s="512"/>
      <c r="J18" s="512"/>
      <c r="K18" s="612"/>
      <c r="L18" s="612"/>
      <c r="M18" s="615"/>
    </row>
    <row r="19" spans="1:13" s="24" customFormat="1" ht="115.5" customHeight="1" thickBot="1">
      <c r="A19" s="535"/>
      <c r="B19" s="535"/>
      <c r="C19" s="535"/>
      <c r="D19" s="537"/>
      <c r="E19" s="539"/>
      <c r="F19" s="541"/>
      <c r="G19" s="618"/>
      <c r="H19" s="543"/>
      <c r="I19" s="513"/>
      <c r="J19" s="513"/>
      <c r="K19" s="613"/>
      <c r="L19" s="613"/>
      <c r="M19" s="616"/>
    </row>
    <row r="20" spans="1:13" s="24" customFormat="1" ht="12.75" hidden="1">
      <c r="A20" s="534">
        <f>'7. Mapa Final'!A20</f>
        <v>2</v>
      </c>
      <c r="B20" s="534" t="str">
        <f>'7. Mapa Final'!B20</f>
        <v xml:space="preserve">Recibir dádivas o beneficios a nombre propio o de terceros  para omitir acciones, filtrar  información o no seguir  procedimientos de seguridad </v>
      </c>
      <c r="C20" s="534" t="str">
        <f>'7. Mapa Final'!C20</f>
        <v>Posibilidad  actos de corrupción por Ofrecimiento o aceptación de algún tipo de beneficio a los empleados de la OSEG incumpliendo la ley de trasparencia  1712 de 2014</v>
      </c>
      <c r="D20" s="536" t="str">
        <f>'7. Mapa Final'!J20</f>
        <v>Muy Baja - 1</v>
      </c>
      <c r="E20" s="538" t="str">
        <f>'7. Mapa Final'!K20</f>
        <v>Moderado - 3</v>
      </c>
      <c r="F20" s="540" t="str">
        <f>'7. Mapa Final'!M20</f>
        <v>Moderado - 3</v>
      </c>
      <c r="G20" s="579" t="s">
        <v>343</v>
      </c>
      <c r="H20" s="587"/>
      <c r="I20" s="587"/>
      <c r="J20" s="587"/>
      <c r="K20" s="587"/>
      <c r="L20" s="587"/>
      <c r="M20" s="587"/>
    </row>
    <row r="21" spans="1:13" s="24" customFormat="1" ht="12.75" hidden="1" customHeight="1">
      <c r="A21" s="525"/>
      <c r="B21" s="525"/>
      <c r="C21" s="525"/>
      <c r="D21" s="527"/>
      <c r="E21" s="530"/>
      <c r="F21" s="517"/>
      <c r="G21" s="579"/>
      <c r="H21" s="588"/>
      <c r="I21" s="588"/>
      <c r="J21" s="588"/>
      <c r="K21" s="588"/>
      <c r="L21" s="588"/>
      <c r="M21" s="588"/>
    </row>
    <row r="22" spans="1:13" s="24" customFormat="1" ht="12.75" hidden="1" customHeight="1">
      <c r="A22" s="525"/>
      <c r="B22" s="525"/>
      <c r="C22" s="525"/>
      <c r="D22" s="527"/>
      <c r="E22" s="530"/>
      <c r="F22" s="517"/>
      <c r="G22" s="579"/>
      <c r="H22" s="588"/>
      <c r="I22" s="588"/>
      <c r="J22" s="588"/>
      <c r="K22" s="588"/>
      <c r="L22" s="588"/>
      <c r="M22" s="588"/>
    </row>
    <row r="23" spans="1:13" s="24" customFormat="1" ht="12.75" hidden="1" customHeight="1">
      <c r="A23" s="525"/>
      <c r="B23" s="525"/>
      <c r="C23" s="525"/>
      <c r="D23" s="527"/>
      <c r="E23" s="530"/>
      <c r="F23" s="517"/>
      <c r="G23" s="579"/>
      <c r="H23" s="588"/>
      <c r="I23" s="588"/>
      <c r="J23" s="588"/>
      <c r="K23" s="588"/>
      <c r="L23" s="588"/>
      <c r="M23" s="588"/>
    </row>
    <row r="24" spans="1:13" s="24" customFormat="1" ht="13.5" hidden="1" customHeight="1">
      <c r="A24" s="525"/>
      <c r="B24" s="525"/>
      <c r="C24" s="525"/>
      <c r="D24" s="527"/>
      <c r="E24" s="530"/>
      <c r="F24" s="517"/>
      <c r="G24" s="579"/>
      <c r="H24" s="588"/>
      <c r="I24" s="588"/>
      <c r="J24" s="588"/>
      <c r="K24" s="588"/>
      <c r="L24" s="588"/>
      <c r="M24" s="588"/>
    </row>
    <row r="25" spans="1:13" hidden="1">
      <c r="A25" s="525"/>
      <c r="B25" s="525"/>
      <c r="C25" s="525"/>
      <c r="D25" s="527"/>
      <c r="E25" s="530"/>
      <c r="F25" s="517"/>
      <c r="G25" s="579"/>
      <c r="H25" s="588"/>
      <c r="I25" s="588"/>
      <c r="J25" s="588"/>
      <c r="K25" s="588"/>
      <c r="L25" s="588"/>
      <c r="M25" s="588"/>
    </row>
    <row r="26" spans="1:13" hidden="1">
      <c r="A26" s="525"/>
      <c r="B26" s="525"/>
      <c r="C26" s="525"/>
      <c r="D26" s="527"/>
      <c r="E26" s="530"/>
      <c r="F26" s="517"/>
      <c r="G26" s="579"/>
      <c r="H26" s="588"/>
      <c r="I26" s="588"/>
      <c r="J26" s="588"/>
      <c r="K26" s="588"/>
      <c r="L26" s="588"/>
      <c r="M26" s="588"/>
    </row>
    <row r="27" spans="1:13" hidden="1">
      <c r="A27" s="525"/>
      <c r="B27" s="525"/>
      <c r="C27" s="525"/>
      <c r="D27" s="528"/>
      <c r="E27" s="531"/>
      <c r="F27" s="517"/>
      <c r="G27" s="579"/>
      <c r="H27" s="588"/>
      <c r="I27" s="588"/>
      <c r="J27" s="588"/>
      <c r="K27" s="588"/>
      <c r="L27" s="588"/>
      <c r="M27" s="588"/>
    </row>
    <row r="28" spans="1:13" hidden="1">
      <c r="A28" s="525"/>
      <c r="B28" s="525"/>
      <c r="C28" s="525"/>
      <c r="D28" s="528"/>
      <c r="E28" s="531"/>
      <c r="F28" s="517"/>
      <c r="G28" s="579"/>
      <c r="H28" s="588"/>
      <c r="I28" s="588"/>
      <c r="J28" s="588"/>
      <c r="K28" s="588"/>
      <c r="L28" s="588"/>
      <c r="M28" s="588"/>
    </row>
    <row r="29" spans="1:13" ht="15.75" hidden="1" thickBot="1">
      <c r="A29" s="535"/>
      <c r="B29" s="535"/>
      <c r="C29" s="535"/>
      <c r="D29" s="537"/>
      <c r="E29" s="539"/>
      <c r="F29" s="541"/>
      <c r="G29" s="580"/>
      <c r="H29" s="589"/>
      <c r="I29" s="589"/>
      <c r="J29" s="589"/>
      <c r="K29" s="589"/>
      <c r="L29" s="589"/>
      <c r="M29" s="589"/>
    </row>
    <row r="30" spans="1:13" hidden="1">
      <c r="A30" s="534">
        <f>'7. Mapa Final'!A30</f>
        <v>3</v>
      </c>
      <c r="B30" s="534" t="str">
        <f>'7. Mapa Final'!B30</f>
        <v>Ofrecer, prometer, entregar, aceptar o solicitar una ventaja indebida para manipular o influir en la emisión  de  solicitudes  de traslado por razones de seguridad, en  beneficio propio o de un tercero.</v>
      </c>
      <c r="C30" s="534" t="str">
        <f>'7. Mapa Final'!C30</f>
        <v>Cuando se  influye de manera indebida  en las  decisiones de traslado por razones de seguridad, basados en  razones infundadas, falsas o inexistentes, para favorecer intereses personales o de terceros</v>
      </c>
      <c r="D30" s="536" t="str">
        <f>'7. Mapa Final'!J30</f>
        <v>Baja - 2</v>
      </c>
      <c r="E30" s="538" t="str">
        <f>'7. Mapa Final'!K30</f>
        <v>Menor - 2</v>
      </c>
      <c r="F30" s="540" t="str">
        <f>'7. Mapa Final'!M30</f>
        <v>Moderado - 4</v>
      </c>
      <c r="G30" s="579" t="s">
        <v>343</v>
      </c>
      <c r="H30" s="587"/>
      <c r="I30" s="587"/>
      <c r="J30" s="587"/>
      <c r="K30" s="587"/>
      <c r="L30" s="587"/>
      <c r="M30" s="587"/>
    </row>
    <row r="31" spans="1:13" hidden="1">
      <c r="A31" s="525"/>
      <c r="B31" s="525"/>
      <c r="C31" s="525"/>
      <c r="D31" s="527"/>
      <c r="E31" s="530"/>
      <c r="F31" s="517"/>
      <c r="G31" s="579"/>
      <c r="H31" s="588"/>
      <c r="I31" s="588"/>
      <c r="J31" s="588"/>
      <c r="K31" s="588"/>
      <c r="L31" s="588"/>
      <c r="M31" s="588"/>
    </row>
    <row r="32" spans="1:13" hidden="1">
      <c r="A32" s="525"/>
      <c r="B32" s="525"/>
      <c r="C32" s="525"/>
      <c r="D32" s="527"/>
      <c r="E32" s="530"/>
      <c r="F32" s="517"/>
      <c r="G32" s="579"/>
      <c r="H32" s="588"/>
      <c r="I32" s="588"/>
      <c r="J32" s="588"/>
      <c r="K32" s="588"/>
      <c r="L32" s="588"/>
      <c r="M32" s="588"/>
    </row>
    <row r="33" spans="1:13" hidden="1">
      <c r="A33" s="525"/>
      <c r="B33" s="525"/>
      <c r="C33" s="525"/>
      <c r="D33" s="527"/>
      <c r="E33" s="530"/>
      <c r="F33" s="517"/>
      <c r="G33" s="579"/>
      <c r="H33" s="588"/>
      <c r="I33" s="588"/>
      <c r="J33" s="588"/>
      <c r="K33" s="588"/>
      <c r="L33" s="588"/>
      <c r="M33" s="588"/>
    </row>
    <row r="34" spans="1:13" hidden="1">
      <c r="A34" s="525"/>
      <c r="B34" s="525"/>
      <c r="C34" s="525"/>
      <c r="D34" s="527"/>
      <c r="E34" s="530"/>
      <c r="F34" s="517"/>
      <c r="G34" s="579"/>
      <c r="H34" s="588"/>
      <c r="I34" s="588"/>
      <c r="J34" s="588"/>
      <c r="K34" s="588"/>
      <c r="L34" s="588"/>
      <c r="M34" s="588"/>
    </row>
    <row r="35" spans="1:13" hidden="1">
      <c r="A35" s="525"/>
      <c r="B35" s="525"/>
      <c r="C35" s="525"/>
      <c r="D35" s="527"/>
      <c r="E35" s="530"/>
      <c r="F35" s="517"/>
      <c r="G35" s="579"/>
      <c r="H35" s="588"/>
      <c r="I35" s="588"/>
      <c r="J35" s="588"/>
      <c r="K35" s="588"/>
      <c r="L35" s="588"/>
      <c r="M35" s="588"/>
    </row>
    <row r="36" spans="1:13" hidden="1">
      <c r="A36" s="525"/>
      <c r="B36" s="525"/>
      <c r="C36" s="525"/>
      <c r="D36" s="527"/>
      <c r="E36" s="530"/>
      <c r="F36" s="517"/>
      <c r="G36" s="579"/>
      <c r="H36" s="588"/>
      <c r="I36" s="588"/>
      <c r="J36" s="588"/>
      <c r="K36" s="588"/>
      <c r="L36" s="588"/>
      <c r="M36" s="588"/>
    </row>
    <row r="37" spans="1:13" hidden="1">
      <c r="A37" s="525"/>
      <c r="B37" s="525"/>
      <c r="C37" s="525"/>
      <c r="D37" s="528"/>
      <c r="E37" s="531"/>
      <c r="F37" s="517"/>
      <c r="G37" s="579"/>
      <c r="H37" s="588"/>
      <c r="I37" s="588"/>
      <c r="J37" s="588"/>
      <c r="K37" s="588"/>
      <c r="L37" s="588"/>
      <c r="M37" s="588"/>
    </row>
    <row r="38" spans="1:13" hidden="1">
      <c r="A38" s="525"/>
      <c r="B38" s="525"/>
      <c r="C38" s="525"/>
      <c r="D38" s="528"/>
      <c r="E38" s="531"/>
      <c r="F38" s="517"/>
      <c r="G38" s="579"/>
      <c r="H38" s="588"/>
      <c r="I38" s="588"/>
      <c r="J38" s="588"/>
      <c r="K38" s="588"/>
      <c r="L38" s="588"/>
      <c r="M38" s="588"/>
    </row>
    <row r="39" spans="1:13" ht="15.75" hidden="1" thickBot="1">
      <c r="A39" s="535"/>
      <c r="B39" s="535"/>
      <c r="C39" s="535"/>
      <c r="D39" s="537"/>
      <c r="E39" s="539"/>
      <c r="F39" s="541"/>
      <c r="G39" s="580"/>
      <c r="H39" s="589"/>
      <c r="I39" s="589"/>
      <c r="J39" s="589"/>
      <c r="K39" s="589"/>
      <c r="L39" s="589"/>
      <c r="M39" s="589"/>
    </row>
    <row r="40" spans="1:13" hidden="1">
      <c r="A40" s="534">
        <f>'7. Mapa Final'!A40</f>
        <v>4</v>
      </c>
      <c r="B40" s="534" t="str">
        <f>'7. Mapa Final'!B40</f>
        <v>Ofrecer, prometer, entregar, aceptar o solicitar una ventaja indebida  para influir o direccionar  la formulación de necesidades,  requisitos y especificaciones técnicas  de elementos y equipos de seguridad  focalizados para satisfacer un interés personal, de manera directa o indirecta o por interpuesta persona.</v>
      </c>
      <c r="C40" s="534" t="str">
        <f>'7. Mapa Final'!C40</f>
        <v>Cuando  se favorece  indebidamente a proveedores a través de requisitos técnicos hechos a la medida, que direccionen el futuro proceso contractual y limiten el principio de selección objetiva.</v>
      </c>
      <c r="D40" s="536" t="str">
        <f>'7. Mapa Final'!J40</f>
        <v>Baja - 2</v>
      </c>
      <c r="E40" s="538" t="str">
        <f>'7. Mapa Final'!K40</f>
        <v>Menor - 2</v>
      </c>
      <c r="F40" s="540" t="str">
        <f>'7. Mapa Final'!M40</f>
        <v>Moderado - 4</v>
      </c>
      <c r="G40" s="579" t="s">
        <v>343</v>
      </c>
      <c r="H40" s="587"/>
      <c r="I40" s="587"/>
      <c r="J40" s="587"/>
      <c r="K40" s="587"/>
      <c r="L40" s="587"/>
      <c r="M40" s="587"/>
    </row>
    <row r="41" spans="1:13" hidden="1">
      <c r="A41" s="525"/>
      <c r="B41" s="525"/>
      <c r="C41" s="525"/>
      <c r="D41" s="527"/>
      <c r="E41" s="530"/>
      <c r="F41" s="517"/>
      <c r="G41" s="579"/>
      <c r="H41" s="588"/>
      <c r="I41" s="588"/>
      <c r="J41" s="588"/>
      <c r="K41" s="588"/>
      <c r="L41" s="588"/>
      <c r="M41" s="588"/>
    </row>
    <row r="42" spans="1:13" hidden="1">
      <c r="A42" s="525"/>
      <c r="B42" s="525"/>
      <c r="C42" s="525"/>
      <c r="D42" s="527"/>
      <c r="E42" s="530"/>
      <c r="F42" s="517"/>
      <c r="G42" s="579"/>
      <c r="H42" s="588"/>
      <c r="I42" s="588"/>
      <c r="J42" s="588"/>
      <c r="K42" s="588"/>
      <c r="L42" s="588"/>
      <c r="M42" s="588"/>
    </row>
    <row r="43" spans="1:13" hidden="1">
      <c r="A43" s="525"/>
      <c r="B43" s="525"/>
      <c r="C43" s="525"/>
      <c r="D43" s="527"/>
      <c r="E43" s="530"/>
      <c r="F43" s="517"/>
      <c r="G43" s="579"/>
      <c r="H43" s="588"/>
      <c r="I43" s="588"/>
      <c r="J43" s="588"/>
      <c r="K43" s="588"/>
      <c r="L43" s="588"/>
      <c r="M43" s="588"/>
    </row>
    <row r="44" spans="1:13" hidden="1">
      <c r="A44" s="525"/>
      <c r="B44" s="525"/>
      <c r="C44" s="525"/>
      <c r="D44" s="527"/>
      <c r="E44" s="530"/>
      <c r="F44" s="517"/>
      <c r="G44" s="579"/>
      <c r="H44" s="588"/>
      <c r="I44" s="588"/>
      <c r="J44" s="588"/>
      <c r="K44" s="588"/>
      <c r="L44" s="588"/>
      <c r="M44" s="588"/>
    </row>
    <row r="45" spans="1:13" hidden="1">
      <c r="A45" s="525"/>
      <c r="B45" s="525"/>
      <c r="C45" s="525"/>
      <c r="D45" s="527"/>
      <c r="E45" s="530"/>
      <c r="F45" s="517"/>
      <c r="G45" s="579"/>
      <c r="H45" s="588"/>
      <c r="I45" s="588"/>
      <c r="J45" s="588"/>
      <c r="K45" s="588"/>
      <c r="L45" s="588"/>
      <c r="M45" s="588"/>
    </row>
    <row r="46" spans="1:13" hidden="1">
      <c r="A46" s="525"/>
      <c r="B46" s="525"/>
      <c r="C46" s="525"/>
      <c r="D46" s="527"/>
      <c r="E46" s="530"/>
      <c r="F46" s="517"/>
      <c r="G46" s="579"/>
      <c r="H46" s="588"/>
      <c r="I46" s="588"/>
      <c r="J46" s="588"/>
      <c r="K46" s="588"/>
      <c r="L46" s="588"/>
      <c r="M46" s="588"/>
    </row>
    <row r="47" spans="1:13" hidden="1">
      <c r="A47" s="525"/>
      <c r="B47" s="525"/>
      <c r="C47" s="525"/>
      <c r="D47" s="528"/>
      <c r="E47" s="531"/>
      <c r="F47" s="517"/>
      <c r="G47" s="579"/>
      <c r="H47" s="588"/>
      <c r="I47" s="588"/>
      <c r="J47" s="588"/>
      <c r="K47" s="588"/>
      <c r="L47" s="588"/>
      <c r="M47" s="588"/>
    </row>
    <row r="48" spans="1:13" hidden="1">
      <c r="A48" s="525"/>
      <c r="B48" s="525"/>
      <c r="C48" s="525"/>
      <c r="D48" s="528"/>
      <c r="E48" s="531"/>
      <c r="F48" s="517"/>
      <c r="G48" s="579"/>
      <c r="H48" s="588"/>
      <c r="I48" s="588"/>
      <c r="J48" s="588"/>
      <c r="K48" s="588"/>
      <c r="L48" s="588"/>
      <c r="M48" s="588"/>
    </row>
    <row r="49" spans="1:13" ht="15.75" hidden="1" thickBot="1">
      <c r="A49" s="535"/>
      <c r="B49" s="535"/>
      <c r="C49" s="535"/>
      <c r="D49" s="537"/>
      <c r="E49" s="539"/>
      <c r="F49" s="541"/>
      <c r="G49" s="580"/>
      <c r="H49" s="589"/>
      <c r="I49" s="589"/>
      <c r="J49" s="589"/>
      <c r="K49" s="589"/>
      <c r="L49" s="589"/>
      <c r="M49" s="589"/>
    </row>
  </sheetData>
  <mergeCells count="6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A30:A39"/>
    <mergeCell ref="B30:B39"/>
    <mergeCell ref="C30:C39"/>
    <mergeCell ref="D30:D39"/>
    <mergeCell ref="E30:E39"/>
    <mergeCell ref="L40:L49"/>
    <mergeCell ref="M40:M49"/>
    <mergeCell ref="I40:I49"/>
    <mergeCell ref="J40:J49"/>
    <mergeCell ref="K40:K49"/>
    <mergeCell ref="A40:A49"/>
    <mergeCell ref="B40:B49"/>
    <mergeCell ref="C40:C49"/>
    <mergeCell ref="D40:D49"/>
    <mergeCell ref="E40:E49"/>
    <mergeCell ref="M30:M39"/>
    <mergeCell ref="F40:F49"/>
    <mergeCell ref="G40:G49"/>
    <mergeCell ref="H40:H49"/>
    <mergeCell ref="K20:K29"/>
    <mergeCell ref="L20:L29"/>
    <mergeCell ref="F30:F39"/>
    <mergeCell ref="G30:G39"/>
    <mergeCell ref="H30:H39"/>
    <mergeCell ref="I20:I29"/>
    <mergeCell ref="J20:J29"/>
    <mergeCell ref="I30:I39"/>
    <mergeCell ref="J30:J39"/>
    <mergeCell ref="K30:K39"/>
    <mergeCell ref="L30:L39"/>
    <mergeCell ref="M20:M29"/>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40:E40 A30:E3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4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4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49">
    <cfRule type="containsText" dxfId="36" priority="15" operator="containsText" text="Moderado">
      <formula>NOT(ISERROR(SEARCH("Moderado",E10)))</formula>
    </cfRule>
  </conditionalFormatting>
  <conditionalFormatting sqref="F10:F49">
    <cfRule type="containsText" dxfId="35" priority="1324" operator="containsText" text="Bajo">
      <formula>NOT(ISERROR(SEARCH("Bajo",F10)))</formula>
    </cfRule>
    <cfRule type="containsText" dxfId="34" priority="1325" operator="containsText" text="Moderado">
      <formula>NOT(ISERROR(SEARCH("Moderado",F10)))</formula>
    </cfRule>
    <cfRule type="containsText" dxfId="33" priority="1326" operator="containsText" text="Alto">
      <formula>NOT(ISERROR(SEARCH("Alto",F10)))</formula>
    </cfRule>
    <cfRule type="containsText" dxfId="32" priority="1327" operator="containsText" text="Extremo">
      <formula>NOT(ISERROR(SEARCH("Extremo",F10)))</formula>
    </cfRule>
    <cfRule type="colorScale" priority="13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pageSetup paperSize="5" orientation="portrait" horizontalDpi="0"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FL49"/>
  <sheetViews>
    <sheetView zoomScale="80" zoomScaleNormal="80" workbookViewId="0">
      <pane xSplit="7" ySplit="9" topLeftCell="H10" activePane="bottomRight" state="frozen"/>
      <selection pane="topRight" activeCell="H1" sqref="H1"/>
      <selection pane="bottomLeft" activeCell="A10" sqref="A10"/>
      <selection pane="bottomRight" activeCell="P59" sqref="P59"/>
    </sheetView>
  </sheetViews>
  <sheetFormatPr baseColWidth="10" defaultColWidth="11.42578125" defaultRowHeight="15"/>
  <cols>
    <col min="1" max="2" width="18.42578125" style="5" customWidth="1"/>
    <col min="3" max="3" width="40.28515625" customWidth="1"/>
    <col min="4" max="4" width="16.85546875" style="84"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8.140625" customWidth="1"/>
    <col min="13" max="13" width="23.5703125" customWidth="1"/>
    <col min="14" max="168" width="11.42578125" style="2"/>
  </cols>
  <sheetData>
    <row r="1" spans="1:13" s="18" customFormat="1" ht="16.5" customHeight="1">
      <c r="A1" s="549"/>
      <c r="B1" s="550"/>
      <c r="C1" s="620"/>
      <c r="D1" s="620"/>
      <c r="E1" s="620"/>
      <c r="F1" s="620"/>
      <c r="G1" s="620"/>
      <c r="H1" s="620"/>
      <c r="I1" s="620"/>
      <c r="J1" s="621"/>
      <c r="K1" s="619"/>
      <c r="L1" s="619"/>
      <c r="M1" s="619"/>
    </row>
    <row r="2" spans="1:13" s="18" customFormat="1" ht="39.75" customHeight="1">
      <c r="A2" s="551"/>
      <c r="B2" s="552"/>
      <c r="C2" s="622"/>
      <c r="D2" s="622"/>
      <c r="E2" s="622"/>
      <c r="F2" s="622"/>
      <c r="G2" s="622"/>
      <c r="H2" s="622"/>
      <c r="I2" s="622"/>
      <c r="J2" s="559"/>
      <c r="K2" s="619"/>
      <c r="L2" s="619"/>
      <c r="M2" s="619"/>
    </row>
    <row r="3" spans="1:13" s="18" customFormat="1" ht="3" customHeight="1">
      <c r="A3" s="1"/>
      <c r="B3" s="1"/>
      <c r="C3" s="622"/>
      <c r="D3" s="622"/>
      <c r="E3" s="622"/>
      <c r="F3" s="622"/>
      <c r="G3" s="622"/>
      <c r="H3" s="622"/>
      <c r="I3" s="622"/>
      <c r="J3" s="559"/>
      <c r="K3" s="574"/>
      <c r="L3" s="574"/>
      <c r="M3" s="574"/>
    </row>
    <row r="4" spans="1:13" s="18" customFormat="1" ht="30" customHeight="1">
      <c r="A4" s="547" t="s">
        <v>184</v>
      </c>
      <c r="B4" s="548"/>
      <c r="C4" s="404" t="s">
        <v>4</v>
      </c>
      <c r="D4" s="404"/>
      <c r="E4" s="404"/>
      <c r="F4" s="404"/>
      <c r="G4" s="404"/>
      <c r="H4" s="404"/>
      <c r="I4" s="404"/>
      <c r="J4" s="404"/>
      <c r="K4" s="404"/>
      <c r="L4" s="404"/>
      <c r="M4" s="404"/>
    </row>
    <row r="5" spans="1:13" s="18" customFormat="1" ht="50.25" customHeight="1">
      <c r="A5" s="547" t="s">
        <v>185</v>
      </c>
      <c r="B5" s="548"/>
      <c r="C5" s="624" t="s">
        <v>31</v>
      </c>
      <c r="D5" s="624"/>
      <c r="E5" s="624"/>
      <c r="F5" s="624"/>
      <c r="G5" s="624"/>
      <c r="H5" s="624"/>
      <c r="I5" s="624"/>
      <c r="J5" s="624"/>
      <c r="K5" s="624"/>
      <c r="L5" s="624"/>
      <c r="M5" s="624"/>
    </row>
    <row r="6" spans="1:13" s="18" customFormat="1" ht="32.25" customHeight="1" thickBot="1">
      <c r="A6" s="547" t="s">
        <v>186</v>
      </c>
      <c r="B6" s="548"/>
      <c r="C6" s="623" t="s">
        <v>187</v>
      </c>
      <c r="D6" s="623"/>
      <c r="E6" s="623"/>
      <c r="F6" s="623"/>
      <c r="G6" s="623"/>
      <c r="H6" s="623"/>
      <c r="I6" s="623"/>
      <c r="J6" s="623"/>
      <c r="K6" s="623"/>
      <c r="L6" s="623"/>
      <c r="M6" s="623"/>
    </row>
    <row r="7" spans="1:13" s="21" customFormat="1" ht="40.5" customHeight="1" thickTop="1" thickBot="1">
      <c r="A7" s="568" t="s">
        <v>385</v>
      </c>
      <c r="B7" s="569"/>
      <c r="C7" s="570"/>
      <c r="D7" s="571" t="s">
        <v>386</v>
      </c>
      <c r="E7" s="571"/>
      <c r="F7" s="571"/>
      <c r="G7" s="572" t="s">
        <v>387</v>
      </c>
      <c r="H7" s="562" t="s">
        <v>388</v>
      </c>
      <c r="I7" s="564" t="s">
        <v>389</v>
      </c>
      <c r="J7" s="565"/>
      <c r="K7" s="564" t="s">
        <v>390</v>
      </c>
      <c r="L7" s="565"/>
      <c r="M7" s="566" t="s">
        <v>411</v>
      </c>
    </row>
    <row r="8" spans="1:13" s="22" customFormat="1" ht="108" customHeight="1" thickTop="1" thickBot="1">
      <c r="A8" s="29" t="s">
        <v>37</v>
      </c>
      <c r="B8" s="29" t="s">
        <v>126</v>
      </c>
      <c r="C8" s="30" t="s">
        <v>128</v>
      </c>
      <c r="D8" s="26" t="s">
        <v>138</v>
      </c>
      <c r="E8" s="26" t="s">
        <v>392</v>
      </c>
      <c r="F8" s="26" t="s">
        <v>393</v>
      </c>
      <c r="G8" s="573"/>
      <c r="H8" s="563"/>
      <c r="I8" s="27" t="s">
        <v>394</v>
      </c>
      <c r="J8" s="27" t="s">
        <v>395</v>
      </c>
      <c r="K8" s="27" t="s">
        <v>396</v>
      </c>
      <c r="L8" s="27" t="s">
        <v>397</v>
      </c>
      <c r="M8" s="567"/>
    </row>
    <row r="9" spans="1:13" s="23" customFormat="1" ht="21.75" customHeight="1" thickTop="1" thickBot="1">
      <c r="A9" s="544"/>
      <c r="B9" s="545"/>
      <c r="C9" s="545"/>
      <c r="D9" s="545"/>
      <c r="E9" s="545"/>
      <c r="F9" s="545"/>
      <c r="G9" s="545"/>
      <c r="M9" s="28"/>
    </row>
    <row r="10" spans="1:13" s="24" customFormat="1" ht="15" customHeight="1">
      <c r="A10" s="534">
        <f>'7. Mapa Final'!A10</f>
        <v>1</v>
      </c>
      <c r="B10" s="534" t="str">
        <f>'7. Mapa Final'!B10</f>
        <v xml:space="preserve"> Incidente de seguridad con la población de  servidores  judicales en el ejercicio de la función de Administrar Justicia </v>
      </c>
      <c r="C10" s="534" t="str">
        <f>'7. Mapa Final'!C10</f>
        <v>Posibilidad  de la Afectación  en la prestación del servicio de Justicia por situaciones especiales que impidan la libre y autónoma Administración de Justicia por parte de los operadores judiciales</v>
      </c>
      <c r="D10" s="536" t="str">
        <f>'7. Mapa Final'!J10</f>
        <v>Muy Baja - 1</v>
      </c>
      <c r="E10" s="538" t="str">
        <f>'7. Mapa Final'!K10</f>
        <v>Leve - 1</v>
      </c>
      <c r="F10" s="540" t="str">
        <f>'7. Mapa Final'!M10</f>
        <v>Bajo - 1</v>
      </c>
      <c r="G10" s="617" t="s">
        <v>279</v>
      </c>
      <c r="H10" s="542"/>
      <c r="I10" s="587"/>
      <c r="J10" s="546" t="s">
        <v>8</v>
      </c>
      <c r="K10" s="511">
        <v>45931</v>
      </c>
      <c r="L10" s="511">
        <v>46022</v>
      </c>
      <c r="M10" s="614"/>
    </row>
    <row r="11" spans="1:13" s="24" customFormat="1" ht="13.5" customHeight="1">
      <c r="A11" s="525"/>
      <c r="B11" s="525"/>
      <c r="C11" s="525"/>
      <c r="D11" s="527"/>
      <c r="E11" s="530"/>
      <c r="F11" s="517"/>
      <c r="G11" s="579"/>
      <c r="H11" s="450"/>
      <c r="I11" s="588"/>
      <c r="J11" s="512"/>
      <c r="K11" s="512"/>
      <c r="L11" s="512"/>
      <c r="M11" s="615"/>
    </row>
    <row r="12" spans="1:13" s="24" customFormat="1" ht="13.5" customHeight="1">
      <c r="A12" s="525"/>
      <c r="B12" s="525"/>
      <c r="C12" s="525"/>
      <c r="D12" s="527"/>
      <c r="E12" s="530"/>
      <c r="F12" s="517"/>
      <c r="G12" s="579"/>
      <c r="H12" s="450"/>
      <c r="I12" s="588"/>
      <c r="J12" s="512"/>
      <c r="K12" s="512"/>
      <c r="L12" s="512"/>
      <c r="M12" s="615"/>
    </row>
    <row r="13" spans="1:13" s="24" customFormat="1" ht="13.5" customHeight="1">
      <c r="A13" s="525"/>
      <c r="B13" s="525"/>
      <c r="C13" s="525"/>
      <c r="D13" s="527"/>
      <c r="E13" s="530"/>
      <c r="F13" s="517"/>
      <c r="G13" s="579"/>
      <c r="H13" s="450"/>
      <c r="I13" s="588"/>
      <c r="J13" s="512"/>
      <c r="K13" s="512"/>
      <c r="L13" s="512"/>
      <c r="M13" s="615"/>
    </row>
    <row r="14" spans="1:13" s="24" customFormat="1" ht="13.5" customHeight="1">
      <c r="A14" s="525"/>
      <c r="B14" s="525"/>
      <c r="C14" s="525"/>
      <c r="D14" s="527"/>
      <c r="E14" s="530"/>
      <c r="F14" s="517"/>
      <c r="G14" s="579"/>
      <c r="H14" s="450"/>
      <c r="I14" s="588"/>
      <c r="J14" s="512"/>
      <c r="K14" s="512"/>
      <c r="L14" s="512"/>
      <c r="M14" s="615"/>
    </row>
    <row r="15" spans="1:13" s="24" customFormat="1" ht="13.5" customHeight="1">
      <c r="A15" s="525"/>
      <c r="B15" s="525"/>
      <c r="C15" s="525"/>
      <c r="D15" s="527"/>
      <c r="E15" s="530"/>
      <c r="F15" s="517"/>
      <c r="G15" s="579"/>
      <c r="H15" s="450"/>
      <c r="I15" s="588"/>
      <c r="J15" s="512"/>
      <c r="K15" s="512"/>
      <c r="L15" s="512"/>
      <c r="M15" s="615"/>
    </row>
    <row r="16" spans="1:13" s="24" customFormat="1" ht="13.5" customHeight="1">
      <c r="A16" s="525"/>
      <c r="B16" s="525"/>
      <c r="C16" s="525"/>
      <c r="D16" s="527"/>
      <c r="E16" s="530"/>
      <c r="F16" s="517"/>
      <c r="G16" s="579"/>
      <c r="H16" s="450"/>
      <c r="I16" s="588"/>
      <c r="J16" s="512"/>
      <c r="K16" s="512"/>
      <c r="L16" s="512"/>
      <c r="M16" s="615"/>
    </row>
    <row r="17" spans="1:13" s="24" customFormat="1" ht="13.5" customHeight="1">
      <c r="A17" s="525"/>
      <c r="B17" s="525"/>
      <c r="C17" s="525"/>
      <c r="D17" s="528"/>
      <c r="E17" s="531"/>
      <c r="F17" s="517"/>
      <c r="G17" s="579"/>
      <c r="H17" s="450"/>
      <c r="I17" s="588"/>
      <c r="J17" s="512"/>
      <c r="K17" s="512"/>
      <c r="L17" s="512"/>
      <c r="M17" s="615"/>
    </row>
    <row r="18" spans="1:13" s="24" customFormat="1" ht="13.5" customHeight="1">
      <c r="A18" s="525"/>
      <c r="B18" s="525"/>
      <c r="C18" s="525"/>
      <c r="D18" s="528"/>
      <c r="E18" s="531"/>
      <c r="F18" s="517"/>
      <c r="G18" s="579"/>
      <c r="H18" s="450"/>
      <c r="I18" s="588"/>
      <c r="J18" s="512"/>
      <c r="K18" s="512"/>
      <c r="L18" s="512"/>
      <c r="M18" s="615"/>
    </row>
    <row r="19" spans="1:13" s="24" customFormat="1" ht="21.75" customHeight="1" thickBot="1">
      <c r="A19" s="535"/>
      <c r="B19" s="535"/>
      <c r="C19" s="535"/>
      <c r="D19" s="537"/>
      <c r="E19" s="539"/>
      <c r="F19" s="541"/>
      <c r="G19" s="618"/>
      <c r="H19" s="543"/>
      <c r="I19" s="589"/>
      <c r="J19" s="513"/>
      <c r="K19" s="513"/>
      <c r="L19" s="513"/>
      <c r="M19" s="616"/>
    </row>
    <row r="20" spans="1:13" s="24" customFormat="1" ht="12.75" hidden="1">
      <c r="A20" s="525">
        <f>'7. Mapa Final'!A20</f>
        <v>2</v>
      </c>
      <c r="B20" s="525" t="str">
        <f>'7. Mapa Final'!B20</f>
        <v xml:space="preserve">Recibir dádivas o beneficios a nombre propio o de terceros  para omitir acciones, filtrar  información o no seguir  procedimientos de seguridad </v>
      </c>
      <c r="C20" s="525" t="str">
        <f>'7. Mapa Final'!C20</f>
        <v>Posibilidad  actos de corrupción por Ofrecimiento o aceptación de algún tipo de beneficio a los empleados de la OSEG incumpliendo la ley de trasparencia  1712 de 2014</v>
      </c>
      <c r="D20" s="526" t="str">
        <f>'7. Mapa Final'!J20</f>
        <v>Muy Baja - 1</v>
      </c>
      <c r="E20" s="529" t="str">
        <f>'7. Mapa Final'!K20</f>
        <v>Moderado - 3</v>
      </c>
      <c r="F20" s="517" t="str">
        <f>'7. Mapa Final'!M20</f>
        <v>Moderado - 3</v>
      </c>
      <c r="G20" s="579"/>
      <c r="H20" s="588"/>
      <c r="I20" s="588"/>
      <c r="J20" s="588"/>
      <c r="K20" s="588"/>
      <c r="L20" s="588"/>
      <c r="M20" s="588"/>
    </row>
    <row r="21" spans="1:13" s="24" customFormat="1" ht="12.75" hidden="1" customHeight="1">
      <c r="A21" s="525"/>
      <c r="B21" s="525"/>
      <c r="C21" s="525"/>
      <c r="D21" s="527"/>
      <c r="E21" s="530"/>
      <c r="F21" s="517"/>
      <c r="G21" s="579"/>
      <c r="H21" s="588"/>
      <c r="I21" s="588"/>
      <c r="J21" s="588"/>
      <c r="K21" s="588"/>
      <c r="L21" s="588"/>
      <c r="M21" s="588"/>
    </row>
    <row r="22" spans="1:13" s="24" customFormat="1" ht="12.75" hidden="1" customHeight="1">
      <c r="A22" s="525"/>
      <c r="B22" s="525"/>
      <c r="C22" s="525"/>
      <c r="D22" s="527"/>
      <c r="E22" s="530"/>
      <c r="F22" s="517"/>
      <c r="G22" s="579"/>
      <c r="H22" s="588"/>
      <c r="I22" s="588"/>
      <c r="J22" s="588"/>
      <c r="K22" s="588"/>
      <c r="L22" s="588"/>
      <c r="M22" s="588"/>
    </row>
    <row r="23" spans="1:13" s="24" customFormat="1" ht="12.75" hidden="1" customHeight="1">
      <c r="A23" s="525"/>
      <c r="B23" s="525"/>
      <c r="C23" s="525"/>
      <c r="D23" s="527"/>
      <c r="E23" s="530"/>
      <c r="F23" s="517"/>
      <c r="G23" s="579"/>
      <c r="H23" s="588"/>
      <c r="I23" s="588"/>
      <c r="J23" s="588"/>
      <c r="K23" s="588"/>
      <c r="L23" s="588"/>
      <c r="M23" s="588"/>
    </row>
    <row r="24" spans="1:13" s="24" customFormat="1" ht="13.5" hidden="1" customHeight="1">
      <c r="A24" s="525"/>
      <c r="B24" s="525"/>
      <c r="C24" s="525"/>
      <c r="D24" s="527"/>
      <c r="E24" s="530"/>
      <c r="F24" s="517"/>
      <c r="G24" s="579"/>
      <c r="H24" s="588"/>
      <c r="I24" s="588"/>
      <c r="J24" s="588"/>
      <c r="K24" s="588"/>
      <c r="L24" s="588"/>
      <c r="M24" s="588"/>
    </row>
    <row r="25" spans="1:13" hidden="1">
      <c r="A25" s="525"/>
      <c r="B25" s="525"/>
      <c r="C25" s="525"/>
      <c r="D25" s="527"/>
      <c r="E25" s="530"/>
      <c r="F25" s="517"/>
      <c r="G25" s="579"/>
      <c r="H25" s="588"/>
      <c r="I25" s="588"/>
      <c r="J25" s="588"/>
      <c r="K25" s="588"/>
      <c r="L25" s="588"/>
      <c r="M25" s="588"/>
    </row>
    <row r="26" spans="1:13" hidden="1">
      <c r="A26" s="525"/>
      <c r="B26" s="525"/>
      <c r="C26" s="525"/>
      <c r="D26" s="527"/>
      <c r="E26" s="530"/>
      <c r="F26" s="517"/>
      <c r="G26" s="579"/>
      <c r="H26" s="588"/>
      <c r="I26" s="588"/>
      <c r="J26" s="588"/>
      <c r="K26" s="588"/>
      <c r="L26" s="588"/>
      <c r="M26" s="588"/>
    </row>
    <row r="27" spans="1:13" hidden="1">
      <c r="A27" s="525"/>
      <c r="B27" s="525"/>
      <c r="C27" s="525"/>
      <c r="D27" s="528"/>
      <c r="E27" s="531"/>
      <c r="F27" s="517"/>
      <c r="G27" s="579"/>
      <c r="H27" s="588"/>
      <c r="I27" s="588"/>
      <c r="J27" s="588"/>
      <c r="K27" s="588"/>
      <c r="L27" s="588"/>
      <c r="M27" s="588"/>
    </row>
    <row r="28" spans="1:13" hidden="1">
      <c r="A28" s="525"/>
      <c r="B28" s="525"/>
      <c r="C28" s="525"/>
      <c r="D28" s="528"/>
      <c r="E28" s="531"/>
      <c r="F28" s="517"/>
      <c r="G28" s="579"/>
      <c r="H28" s="588"/>
      <c r="I28" s="588"/>
      <c r="J28" s="588"/>
      <c r="K28" s="588"/>
      <c r="L28" s="588"/>
      <c r="M28" s="588"/>
    </row>
    <row r="29" spans="1:13" ht="15.75" hidden="1" thickBot="1">
      <c r="A29" s="535"/>
      <c r="B29" s="535"/>
      <c r="C29" s="535"/>
      <c r="D29" s="537"/>
      <c r="E29" s="539"/>
      <c r="F29" s="541"/>
      <c r="G29" s="580"/>
      <c r="H29" s="589"/>
      <c r="I29" s="589"/>
      <c r="J29" s="589"/>
      <c r="K29" s="589"/>
      <c r="L29" s="589"/>
      <c r="M29" s="589"/>
    </row>
    <row r="30" spans="1:13" hidden="1">
      <c r="A30" s="534">
        <f>'7. Mapa Final'!A30</f>
        <v>3</v>
      </c>
      <c r="B30" s="534" t="str">
        <f>'7. Mapa Final'!B30</f>
        <v>Ofrecer, prometer, entregar, aceptar o solicitar una ventaja indebida para manipular o influir en la emisión  de  solicitudes  de traslado por razones de seguridad, en  beneficio propio o de un tercero.</v>
      </c>
      <c r="C30" s="534" t="str">
        <f>'7. Mapa Final'!C30</f>
        <v>Cuando se  influye de manera indebida  en las  decisiones de traslado por razones de seguridad, basados en  razones infundadas, falsas o inexistentes, para favorecer intereses personales o de terceros</v>
      </c>
      <c r="D30" s="536" t="str">
        <f>'7. Mapa Final'!J30</f>
        <v>Baja - 2</v>
      </c>
      <c r="E30" s="538" t="str">
        <f>'7. Mapa Final'!K30</f>
        <v>Menor - 2</v>
      </c>
      <c r="F30" s="540" t="str">
        <f>'7. Mapa Final'!M30</f>
        <v>Moderado - 4</v>
      </c>
      <c r="G30" s="579"/>
      <c r="H30" s="587"/>
      <c r="I30" s="587"/>
      <c r="J30" s="587"/>
      <c r="K30" s="587"/>
      <c r="L30" s="587"/>
      <c r="M30" s="587"/>
    </row>
    <row r="31" spans="1:13" hidden="1">
      <c r="A31" s="525"/>
      <c r="B31" s="525"/>
      <c r="C31" s="525"/>
      <c r="D31" s="527"/>
      <c r="E31" s="530"/>
      <c r="F31" s="517"/>
      <c r="G31" s="579"/>
      <c r="H31" s="588"/>
      <c r="I31" s="588"/>
      <c r="J31" s="588"/>
      <c r="K31" s="588"/>
      <c r="L31" s="588"/>
      <c r="M31" s="588"/>
    </row>
    <row r="32" spans="1:13" hidden="1">
      <c r="A32" s="525"/>
      <c r="B32" s="525"/>
      <c r="C32" s="525"/>
      <c r="D32" s="527"/>
      <c r="E32" s="530"/>
      <c r="F32" s="517"/>
      <c r="G32" s="579"/>
      <c r="H32" s="588"/>
      <c r="I32" s="588"/>
      <c r="J32" s="588"/>
      <c r="K32" s="588"/>
      <c r="L32" s="588"/>
      <c r="M32" s="588"/>
    </row>
    <row r="33" spans="1:13" hidden="1">
      <c r="A33" s="525"/>
      <c r="B33" s="525"/>
      <c r="C33" s="525"/>
      <c r="D33" s="527"/>
      <c r="E33" s="530"/>
      <c r="F33" s="517"/>
      <c r="G33" s="579"/>
      <c r="H33" s="588"/>
      <c r="I33" s="588"/>
      <c r="J33" s="588"/>
      <c r="K33" s="588"/>
      <c r="L33" s="588"/>
      <c r="M33" s="588"/>
    </row>
    <row r="34" spans="1:13" hidden="1">
      <c r="A34" s="525"/>
      <c r="B34" s="525"/>
      <c r="C34" s="525"/>
      <c r="D34" s="527"/>
      <c r="E34" s="530"/>
      <c r="F34" s="517"/>
      <c r="G34" s="579"/>
      <c r="H34" s="588"/>
      <c r="I34" s="588"/>
      <c r="J34" s="588"/>
      <c r="K34" s="588"/>
      <c r="L34" s="588"/>
      <c r="M34" s="588"/>
    </row>
    <row r="35" spans="1:13" hidden="1">
      <c r="A35" s="525"/>
      <c r="B35" s="525"/>
      <c r="C35" s="525"/>
      <c r="D35" s="527"/>
      <c r="E35" s="530"/>
      <c r="F35" s="517"/>
      <c r="G35" s="579"/>
      <c r="H35" s="588"/>
      <c r="I35" s="588"/>
      <c r="J35" s="588"/>
      <c r="K35" s="588"/>
      <c r="L35" s="588"/>
      <c r="M35" s="588"/>
    </row>
    <row r="36" spans="1:13" hidden="1">
      <c r="A36" s="525"/>
      <c r="B36" s="525"/>
      <c r="C36" s="525"/>
      <c r="D36" s="527"/>
      <c r="E36" s="530"/>
      <c r="F36" s="517"/>
      <c r="G36" s="579"/>
      <c r="H36" s="588"/>
      <c r="I36" s="588"/>
      <c r="J36" s="588"/>
      <c r="K36" s="588"/>
      <c r="L36" s="588"/>
      <c r="M36" s="588"/>
    </row>
    <row r="37" spans="1:13" hidden="1">
      <c r="A37" s="525"/>
      <c r="B37" s="525"/>
      <c r="C37" s="525"/>
      <c r="D37" s="528"/>
      <c r="E37" s="531"/>
      <c r="F37" s="517"/>
      <c r="G37" s="579"/>
      <c r="H37" s="588"/>
      <c r="I37" s="588"/>
      <c r="J37" s="588"/>
      <c r="K37" s="588"/>
      <c r="L37" s="588"/>
      <c r="M37" s="588"/>
    </row>
    <row r="38" spans="1:13" hidden="1">
      <c r="A38" s="525"/>
      <c r="B38" s="525"/>
      <c r="C38" s="525"/>
      <c r="D38" s="528"/>
      <c r="E38" s="531"/>
      <c r="F38" s="517"/>
      <c r="G38" s="579"/>
      <c r="H38" s="588"/>
      <c r="I38" s="588"/>
      <c r="J38" s="588"/>
      <c r="K38" s="588"/>
      <c r="L38" s="588"/>
      <c r="M38" s="588"/>
    </row>
    <row r="39" spans="1:13" ht="15.75" hidden="1" thickBot="1">
      <c r="A39" s="535"/>
      <c r="B39" s="535"/>
      <c r="C39" s="535"/>
      <c r="D39" s="537"/>
      <c r="E39" s="539"/>
      <c r="F39" s="541"/>
      <c r="G39" s="580"/>
      <c r="H39" s="589"/>
      <c r="I39" s="589"/>
      <c r="J39" s="589"/>
      <c r="K39" s="589"/>
      <c r="L39" s="589"/>
      <c r="M39" s="589"/>
    </row>
    <row r="40" spans="1:13" hidden="1">
      <c r="A40" s="534">
        <f>'7. Mapa Final'!A40</f>
        <v>4</v>
      </c>
      <c r="B40" s="534" t="str">
        <f>'7. Mapa Final'!B40</f>
        <v>Ofrecer, prometer, entregar, aceptar o solicitar una ventaja indebida  para influir o direccionar  la formulación de necesidades,  requisitos y especificaciones técnicas  de elementos y equipos de seguridad  focalizados para satisfacer un interés personal, de manera directa o indirecta o por interpuesta persona.</v>
      </c>
      <c r="C40" s="534" t="str">
        <f>'7. Mapa Final'!C40</f>
        <v>Cuando  se favorece  indebidamente a proveedores a través de requisitos técnicos hechos a la medida, que direccionen el futuro proceso contractual y limiten el principio de selección objetiva.</v>
      </c>
      <c r="D40" s="536" t="str">
        <f>'7. Mapa Final'!J40</f>
        <v>Baja - 2</v>
      </c>
      <c r="E40" s="538" t="str">
        <f>'7. Mapa Final'!K40</f>
        <v>Menor - 2</v>
      </c>
      <c r="F40" s="540" t="str">
        <f>'7. Mapa Final'!M40</f>
        <v>Moderado - 4</v>
      </c>
      <c r="G40" s="579" t="s">
        <v>343</v>
      </c>
      <c r="H40" s="587"/>
      <c r="I40" s="587"/>
      <c r="J40" s="587"/>
      <c r="K40" s="587"/>
      <c r="L40" s="587"/>
      <c r="M40" s="587"/>
    </row>
    <row r="41" spans="1:13" hidden="1">
      <c r="A41" s="525"/>
      <c r="B41" s="525"/>
      <c r="C41" s="525"/>
      <c r="D41" s="527"/>
      <c r="E41" s="530"/>
      <c r="F41" s="517"/>
      <c r="G41" s="579"/>
      <c r="H41" s="588"/>
      <c r="I41" s="588"/>
      <c r="J41" s="588"/>
      <c r="K41" s="588"/>
      <c r="L41" s="588"/>
      <c r="M41" s="588"/>
    </row>
    <row r="42" spans="1:13" hidden="1">
      <c r="A42" s="525"/>
      <c r="B42" s="525"/>
      <c r="C42" s="525"/>
      <c r="D42" s="527"/>
      <c r="E42" s="530"/>
      <c r="F42" s="517"/>
      <c r="G42" s="579"/>
      <c r="H42" s="588"/>
      <c r="I42" s="588"/>
      <c r="J42" s="588"/>
      <c r="K42" s="588"/>
      <c r="L42" s="588"/>
      <c r="M42" s="588"/>
    </row>
    <row r="43" spans="1:13" hidden="1">
      <c r="A43" s="525"/>
      <c r="B43" s="525"/>
      <c r="C43" s="525"/>
      <c r="D43" s="527"/>
      <c r="E43" s="530"/>
      <c r="F43" s="517"/>
      <c r="G43" s="579"/>
      <c r="H43" s="588"/>
      <c r="I43" s="588"/>
      <c r="J43" s="588"/>
      <c r="K43" s="588"/>
      <c r="L43" s="588"/>
      <c r="M43" s="588"/>
    </row>
    <row r="44" spans="1:13" hidden="1">
      <c r="A44" s="525"/>
      <c r="B44" s="525"/>
      <c r="C44" s="525"/>
      <c r="D44" s="527"/>
      <c r="E44" s="530"/>
      <c r="F44" s="517"/>
      <c r="G44" s="579"/>
      <c r="H44" s="588"/>
      <c r="I44" s="588"/>
      <c r="J44" s="588"/>
      <c r="K44" s="588"/>
      <c r="L44" s="588"/>
      <c r="M44" s="588"/>
    </row>
    <row r="45" spans="1:13" hidden="1">
      <c r="A45" s="525"/>
      <c r="B45" s="525"/>
      <c r="C45" s="525"/>
      <c r="D45" s="527"/>
      <c r="E45" s="530"/>
      <c r="F45" s="517"/>
      <c r="G45" s="579"/>
      <c r="H45" s="588"/>
      <c r="I45" s="588"/>
      <c r="J45" s="588"/>
      <c r="K45" s="588"/>
      <c r="L45" s="588"/>
      <c r="M45" s="588"/>
    </row>
    <row r="46" spans="1:13" hidden="1">
      <c r="A46" s="525"/>
      <c r="B46" s="525"/>
      <c r="C46" s="525"/>
      <c r="D46" s="527"/>
      <c r="E46" s="530"/>
      <c r="F46" s="517"/>
      <c r="G46" s="579"/>
      <c r="H46" s="588"/>
      <c r="I46" s="588"/>
      <c r="J46" s="588"/>
      <c r="K46" s="588"/>
      <c r="L46" s="588"/>
      <c r="M46" s="588"/>
    </row>
    <row r="47" spans="1:13" hidden="1">
      <c r="A47" s="525"/>
      <c r="B47" s="525"/>
      <c r="C47" s="525"/>
      <c r="D47" s="528"/>
      <c r="E47" s="531"/>
      <c r="F47" s="517"/>
      <c r="G47" s="579"/>
      <c r="H47" s="588"/>
      <c r="I47" s="588"/>
      <c r="J47" s="588"/>
      <c r="K47" s="588"/>
      <c r="L47" s="588"/>
      <c r="M47" s="588"/>
    </row>
    <row r="48" spans="1:13" hidden="1">
      <c r="A48" s="525"/>
      <c r="B48" s="525"/>
      <c r="C48" s="525"/>
      <c r="D48" s="528"/>
      <c r="E48" s="531"/>
      <c r="F48" s="517"/>
      <c r="G48" s="579"/>
      <c r="H48" s="588"/>
      <c r="I48" s="588"/>
      <c r="J48" s="588"/>
      <c r="K48" s="588"/>
      <c r="L48" s="588"/>
      <c r="M48" s="588"/>
    </row>
    <row r="49" spans="1:13" ht="15.75" hidden="1" thickBot="1">
      <c r="A49" s="535"/>
      <c r="B49" s="535"/>
      <c r="C49" s="535"/>
      <c r="D49" s="537"/>
      <c r="E49" s="539"/>
      <c r="F49" s="541"/>
      <c r="G49" s="580"/>
      <c r="H49" s="589"/>
      <c r="I49" s="589"/>
      <c r="J49" s="589"/>
      <c r="K49" s="589"/>
      <c r="L49" s="589"/>
      <c r="M49" s="589"/>
    </row>
  </sheetData>
  <mergeCells count="6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A30:A39"/>
    <mergeCell ref="B30:B39"/>
    <mergeCell ref="C30:C39"/>
    <mergeCell ref="D30:D39"/>
    <mergeCell ref="E30:E39"/>
    <mergeCell ref="L40:L49"/>
    <mergeCell ref="M40:M49"/>
    <mergeCell ref="I40:I49"/>
    <mergeCell ref="J40:J49"/>
    <mergeCell ref="K40:K49"/>
    <mergeCell ref="A40:A49"/>
    <mergeCell ref="B40:B49"/>
    <mergeCell ref="C40:C49"/>
    <mergeCell ref="D40:D49"/>
    <mergeCell ref="E40:E49"/>
    <mergeCell ref="M30:M39"/>
    <mergeCell ref="F40:F49"/>
    <mergeCell ref="G40:G49"/>
    <mergeCell ref="H40:H49"/>
    <mergeCell ref="K20:K29"/>
    <mergeCell ref="L20:L29"/>
    <mergeCell ref="F30:F39"/>
    <mergeCell ref="G30:G39"/>
    <mergeCell ref="H30:H39"/>
    <mergeCell ref="I20:I29"/>
    <mergeCell ref="J20:J29"/>
    <mergeCell ref="I30:I39"/>
    <mergeCell ref="J30:J39"/>
    <mergeCell ref="K30:K39"/>
    <mergeCell ref="L30:L39"/>
    <mergeCell ref="M20:M29"/>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40:E40 A30:E3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4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4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49">
    <cfRule type="containsText" dxfId="4" priority="15" operator="containsText" text="Moderado">
      <formula>NOT(ISERROR(SEARCH("Moderado",E10)))</formula>
    </cfRule>
  </conditionalFormatting>
  <conditionalFormatting sqref="F10:F49">
    <cfRule type="containsText" dxfId="3" priority="1379" operator="containsText" text="Bajo">
      <formula>NOT(ISERROR(SEARCH("Bajo",F10)))</formula>
    </cfRule>
    <cfRule type="containsText" dxfId="2" priority="1380" operator="containsText" text="Moderado">
      <formula>NOT(ISERROR(SEARCH("Moderado",F10)))</formula>
    </cfRule>
    <cfRule type="containsText" dxfId="1" priority="1381" operator="containsText" text="Alto">
      <formula>NOT(ISERROR(SEARCH("Alto",F10)))</formula>
    </cfRule>
    <cfRule type="containsText" dxfId="0" priority="1382" operator="containsText" text="Extremo">
      <formula>NOT(ISERROR(SEARCH("Extremo",F10)))</formula>
    </cfRule>
    <cfRule type="colorScale" priority="1383">
      <colorScale>
        <cfvo type="min"/>
        <cfvo type="max"/>
        <color rgb="FFFF7128"/>
        <color rgb="FFFFEF9C"/>
      </colorScale>
    </cfRule>
  </conditionalFormatting>
  <dataValidations count="5">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 type="list" allowBlank="1" showInputMessage="1" showErrorMessage="1" sqref="G10:G19">
      <formula1>#REF!</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G20:G49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962C41-2D6E-49D3-8B64-B6367741C603}">
  <ds:schemaRefs>
    <ds:schemaRef ds:uri="http://schemas.microsoft.com/sharepoint/v3/contenttype/forms"/>
  </ds:schemaRefs>
</ds:datastoreItem>
</file>

<file path=customXml/itemProps2.xml><?xml version="1.0" encoding="utf-8"?>
<ds:datastoreItem xmlns:ds="http://schemas.openxmlformats.org/officeDocument/2006/customXml" ds:itemID="{0F162B67-07A5-4831-8962-B5C1F0C6CB13}">
  <ds:schemaRefs>
    <ds:schemaRef ds:uri="http://www.w3.org/XML/1998/namespace"/>
    <ds:schemaRef ds:uri="http://schemas.openxmlformats.org/package/2006/metadata/core-properties"/>
    <ds:schemaRef ds:uri="http://purl.org/dc/dcmitype/"/>
    <ds:schemaRef ds:uri="http://schemas.microsoft.com/office/2006/metadata/properties"/>
    <ds:schemaRef ds:uri="http://schemas.microsoft.com/office/infopath/2007/PartnerControls"/>
    <ds:schemaRef ds:uri="http://purl.org/dc/elements/1.1/"/>
    <ds:schemaRef ds:uri="http://schemas.microsoft.com/office/2006/documentManagement/types"/>
    <ds:schemaRef ds:uri="http://purl.org/dc/terms/"/>
    <ds:schemaRef ds:uri="daaf9afd-fd36-408d-b218-652a4a0b0200"/>
    <ds:schemaRef ds:uri="073acb01-3677-47bc-9f74-3e3f9815da0f"/>
  </ds:schemaRefs>
</ds:datastoreItem>
</file>

<file path=customXml/itemProps3.xml><?xml version="1.0" encoding="utf-8"?>
<ds:datastoreItem xmlns:ds="http://schemas.openxmlformats.org/officeDocument/2006/customXml" ds:itemID="{0C2150AB-357B-463E-A4A8-EB7815EA21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3acb01-3677-47bc-9f74-3e3f9815da0f"/>
    <ds:schemaRef ds:uri="daaf9afd-fd36-408d-b218-652a4a0b0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 </vt:lpstr>
      <vt:lpstr>3. Estrategias </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 '!Área_de_impresión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Monica Tovar Yañez</cp:lastModifiedBy>
  <cp:revision/>
  <cp:lastPrinted>2025-05-02T20:21:40Z</cp:lastPrinted>
  <dcterms:created xsi:type="dcterms:W3CDTF">2021-04-16T16:11:31Z</dcterms:created>
  <dcterms:modified xsi:type="dcterms:W3CDTF">2025-08-25T19:26:51Z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